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2120" windowHeight="8010"/>
  </bookViews>
  <sheets>
    <sheet name="shed4x8" sheetId="4" r:id="rId1"/>
  </sheets>
  <definedNames>
    <definedName name="_xlnm.Print_Titles" localSheetId="0">shed4x8!$3:$4</definedName>
  </definedNames>
  <calcPr calcId="124519"/>
</workbook>
</file>

<file path=xl/calcChain.xml><?xml version="1.0" encoding="utf-8"?>
<calcChain xmlns="http://schemas.openxmlformats.org/spreadsheetml/2006/main">
  <c r="G327" i="4"/>
  <c r="I327" s="1"/>
  <c r="K327" s="1"/>
  <c r="G324"/>
  <c r="I324" s="1"/>
  <c r="K324" s="1"/>
  <c r="G319"/>
  <c r="I319" s="1"/>
  <c r="K319" s="1"/>
  <c r="G314"/>
  <c r="I314" s="1"/>
  <c r="K314" s="1"/>
  <c r="G311"/>
  <c r="G312" s="1"/>
  <c r="I312" s="1"/>
  <c r="K312" s="1"/>
  <c r="G309"/>
  <c r="G308"/>
  <c r="G306"/>
  <c r="I306" s="1"/>
  <c r="K306" s="1"/>
  <c r="G304"/>
  <c r="I304" s="1"/>
  <c r="K304" s="1"/>
  <c r="G302"/>
  <c r="I302" s="1"/>
  <c r="K302" s="1"/>
  <c r="G299"/>
  <c r="G298"/>
  <c r="G297"/>
  <c r="G296"/>
  <c r="G295"/>
  <c r="G290"/>
  <c r="G289"/>
  <c r="G288"/>
  <c r="G287"/>
  <c r="G292"/>
  <c r="G291"/>
  <c r="G284"/>
  <c r="G283"/>
  <c r="G280"/>
  <c r="G279"/>
  <c r="G278"/>
  <c r="G277"/>
  <c r="G276"/>
  <c r="G273"/>
  <c r="G272"/>
  <c r="G271"/>
  <c r="G270"/>
  <c r="G269"/>
  <c r="G268"/>
  <c r="G267"/>
  <c r="G266"/>
  <c r="G265"/>
  <c r="G264"/>
  <c r="G263"/>
  <c r="G262"/>
  <c r="G261"/>
  <c r="G260"/>
  <c r="G259"/>
  <c r="G258"/>
  <c r="G257"/>
  <c r="G256"/>
  <c r="G255"/>
  <c r="G254"/>
  <c r="G253"/>
  <c r="G250"/>
  <c r="G247"/>
  <c r="G249"/>
  <c r="G248"/>
  <c r="G246"/>
  <c r="G245"/>
  <c r="G244"/>
  <c r="G243"/>
  <c r="G242"/>
  <c r="G241"/>
  <c r="G237"/>
  <c r="G228"/>
  <c r="G229"/>
  <c r="G230"/>
  <c r="G231"/>
  <c r="G232"/>
  <c r="G233"/>
  <c r="G234"/>
  <c r="G220"/>
  <c r="G221"/>
  <c r="G222"/>
  <c r="G223"/>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54"/>
  <c r="G155"/>
  <c r="G156"/>
  <c r="G157"/>
  <c r="G158"/>
  <c r="G159"/>
  <c r="G160"/>
  <c r="G153"/>
  <c r="G150"/>
  <c r="G147"/>
  <c r="G146"/>
  <c r="G139"/>
  <c r="G140"/>
  <c r="G141"/>
  <c r="G142"/>
  <c r="G143"/>
  <c r="G144"/>
  <c r="G145"/>
  <c r="G138"/>
  <c r="G135"/>
  <c r="G133"/>
  <c r="G134"/>
  <c r="G132"/>
  <c r="G129"/>
  <c r="G128"/>
  <c r="G127"/>
  <c r="G126"/>
  <c r="G125"/>
  <c r="G124"/>
  <c r="G123"/>
  <c r="G122"/>
  <c r="G121"/>
  <c r="G120"/>
  <c r="G119"/>
  <c r="G118"/>
  <c r="G117"/>
  <c r="G116"/>
  <c r="G115"/>
  <c r="G114"/>
  <c r="G113"/>
  <c r="G112"/>
  <c r="G111"/>
  <c r="G110"/>
  <c r="G109"/>
  <c r="G108"/>
  <c r="G107"/>
  <c r="G106"/>
  <c r="G105"/>
  <c r="G104"/>
  <c r="G103"/>
  <c r="G102"/>
  <c r="G101"/>
  <c r="G100"/>
  <c r="G97"/>
  <c r="G96"/>
  <c r="G95"/>
  <c r="G94"/>
  <c r="G93"/>
  <c r="G92"/>
  <c r="G91"/>
  <c r="G90"/>
  <c r="G89"/>
  <c r="G88"/>
  <c r="G87"/>
  <c r="G86"/>
  <c r="G83"/>
  <c r="G82"/>
  <c r="G81"/>
  <c r="G80"/>
  <c r="G79"/>
  <c r="G78"/>
  <c r="G77"/>
  <c r="G76"/>
  <c r="G75"/>
  <c r="G74"/>
  <c r="G73"/>
  <c r="G72"/>
  <c r="G71"/>
  <c r="G70"/>
  <c r="G63"/>
  <c r="G64"/>
  <c r="G65"/>
  <c r="G66"/>
  <c r="G67"/>
  <c r="G68"/>
  <c r="G69"/>
  <c r="G62"/>
  <c r="G57"/>
  <c r="G56"/>
  <c r="G55"/>
  <c r="G54"/>
  <c r="G51"/>
  <c r="G50"/>
  <c r="G49"/>
  <c r="G48"/>
  <c r="G47"/>
  <c r="G46"/>
  <c r="G45"/>
  <c r="G44"/>
  <c r="G43"/>
  <c r="G42"/>
  <c r="G41"/>
  <c r="G40"/>
  <c r="G39"/>
  <c r="G38"/>
  <c r="G37"/>
  <c r="G36"/>
  <c r="G35"/>
  <c r="G34"/>
  <c r="G33"/>
  <c r="G32"/>
  <c r="G31"/>
  <c r="G30"/>
  <c r="G29"/>
  <c r="G26"/>
  <c r="G14"/>
  <c r="G15"/>
  <c r="G16"/>
  <c r="G17"/>
  <c r="G18"/>
  <c r="G19"/>
  <c r="G20"/>
  <c r="G21"/>
  <c r="G10"/>
  <c r="G331"/>
  <c r="I331" s="1"/>
  <c r="K331" s="1"/>
  <c r="G239"/>
  <c r="G240"/>
  <c r="G238"/>
  <c r="G227"/>
  <c r="G226"/>
  <c r="G219"/>
  <c r="G218"/>
  <c r="G53"/>
  <c r="G52"/>
  <c r="G28"/>
  <c r="G27"/>
  <c r="G25"/>
  <c r="G24"/>
  <c r="G13"/>
  <c r="G9"/>
  <c r="G6"/>
  <c r="G7" s="1"/>
  <c r="I7" s="1"/>
  <c r="K7" s="1"/>
  <c r="I309" l="1"/>
  <c r="K309" s="1"/>
  <c r="G293"/>
  <c r="I293" s="1"/>
  <c r="K293" s="1"/>
  <c r="G285"/>
  <c r="I285" s="1"/>
  <c r="K285" s="1"/>
  <c r="G300"/>
  <c r="I300" s="1"/>
  <c r="K300" s="1"/>
  <c r="G281"/>
  <c r="I281" s="1"/>
  <c r="K281" s="1"/>
  <c r="G274"/>
  <c r="I274" s="1"/>
  <c r="K274" s="1"/>
  <c r="G251"/>
  <c r="I251" s="1"/>
  <c r="K251" s="1"/>
  <c r="G235"/>
  <c r="I235" s="1"/>
  <c r="K235" s="1"/>
  <c r="G211"/>
  <c r="G224"/>
  <c r="I224" s="1"/>
  <c r="K224" s="1"/>
  <c r="G161"/>
  <c r="I161" s="1"/>
  <c r="K161" s="1"/>
  <c r="G148"/>
  <c r="G151" s="1"/>
  <c r="I151" s="1"/>
  <c r="K151" s="1"/>
  <c r="G136"/>
  <c r="I136" s="1"/>
  <c r="K136" s="1"/>
  <c r="G130"/>
  <c r="I130" s="1"/>
  <c r="K130" s="1"/>
  <c r="G98"/>
  <c r="G84"/>
  <c r="G58"/>
  <c r="G22"/>
  <c r="I22" s="1"/>
  <c r="K22" s="1"/>
  <c r="G11"/>
  <c r="I11" s="1"/>
  <c r="K11" s="1"/>
  <c r="I148" l="1"/>
  <c r="K148" s="1"/>
  <c r="I98"/>
  <c r="K98" s="1"/>
  <c r="I84"/>
  <c r="K84" s="1"/>
  <c r="I60"/>
  <c r="K60" s="1"/>
  <c r="I58"/>
  <c r="K58" s="1"/>
  <c r="I211" l="1"/>
  <c r="K211" s="1"/>
  <c r="K332" s="1"/>
  <c r="K2"/>
  <c r="K333" l="1"/>
  <c r="K335" s="1"/>
  <c r="K334"/>
  <c r="K336" l="1"/>
  <c r="K337" s="1"/>
</calcChain>
</file>

<file path=xl/sharedStrings.xml><?xml version="1.0" encoding="utf-8"?>
<sst xmlns="http://schemas.openxmlformats.org/spreadsheetml/2006/main" count="265" uniqueCount="134">
  <si>
    <t>S.O.R.- Based on C.G. PWD Building Works With Effect From  from 01-01-2015</t>
  </si>
  <si>
    <t>S. No.</t>
  </si>
  <si>
    <t>Description of items</t>
  </si>
  <si>
    <t>Detail of Measurments</t>
  </si>
  <si>
    <t>Quantity</t>
  </si>
  <si>
    <t>Unit</t>
  </si>
  <si>
    <t>Content 
Area</t>
  </si>
  <si>
    <t>Rate</t>
  </si>
  <si>
    <t>Amount</t>
  </si>
  <si>
    <t>Nos.</t>
  </si>
  <si>
    <t>Length</t>
  </si>
  <si>
    <t>Width</t>
  </si>
  <si>
    <t>Depth</t>
  </si>
  <si>
    <t>-</t>
  </si>
  <si>
    <t>Total</t>
  </si>
  <si>
    <t>sqm</t>
  </si>
  <si>
    <t>cum</t>
  </si>
  <si>
    <t>kg</t>
  </si>
  <si>
    <t xml:space="preserve"> 12mm thick cement plaster of mix
In cement mortar 1:5 ( 1cement : 5 fine sand)
As per SOR Item No. 11.2.3 page 104</t>
  </si>
  <si>
    <t>Total Rs.</t>
  </si>
  <si>
    <t>Add 3% for contengencies charges</t>
  </si>
  <si>
    <t>Rs.</t>
  </si>
  <si>
    <t>Say Rs.(in Lacs)</t>
  </si>
  <si>
    <t>Cost Rs.</t>
  </si>
  <si>
    <t xml:space="preserve">2
</t>
  </si>
  <si>
    <t>Column</t>
  </si>
  <si>
    <t>Under floor</t>
  </si>
  <si>
    <t>Providing and laying nominal mix cement concrete with crushed stone aggregate using concrete mixer in foundation, plinth and at ground level excluding cost of form work.
1:3:6 (1 cement : 3 coarse sand : 6 graded stone aggregate 40mm nominal size).
As per SOR Item No. 3.1.4 page 23</t>
  </si>
  <si>
    <t>Column up to GL</t>
  </si>
  <si>
    <t>Bottom</t>
  </si>
  <si>
    <t>Slab</t>
  </si>
  <si>
    <t>As per excavation Quanty</t>
  </si>
  <si>
    <t xml:space="preserve"> 6 mm thick cement plaster of mix
In cement mortar 1:5 ( 1cement : 5 fine sand)
As per SOR Item No. 11.2.3 page 104</t>
  </si>
  <si>
    <t>Surface dressing of the ground including removing vegetation and making up undulations and in-equalities not exceeding 15 cms in depth/ height including disposal of rubbish upto 1.5 m lift and lead upto 50m (at least 5m
away from the dressed area).
As per SOR Item No. 1.2 page 9</t>
  </si>
  <si>
    <t xml:space="preserve">Excavation for all types and sizes of foundations, trenches and drains or for any other purpose including disposal of excavated stuff upto 1.5 m lift and lead upto 50m (at least 5m away from the excavated area), including dressing and leveling of pits.
 In all types of soils.
As per SOR Item No. 1.1.1 page 9 </t>
  </si>
  <si>
    <t>Providing and laying nominal mix reinforced cement concrete with crushed stone aggregate using concrete mixer in all works upto plinth level excluding cost of form work. 1:1½:3 (1 cement : 1½ coarse sand : 3 graded stone aggregate 20mm
nominal size).
As per SOR Item No. 3.1.2 page 24</t>
  </si>
  <si>
    <r>
      <t>Providing and placing in position reinforcement for R.C.C. work including straightening, cutting, bending, binding etc. complete as per drawings including cost of binding wire in foundation and plinth all complete: Thermo-Mechanically treated bars FE 415
As per SOR Item No. 3.12.1 page 24</t>
    </r>
    <r>
      <rPr>
        <b/>
        <sz val="10"/>
        <rFont val="Arial"/>
        <family val="2"/>
      </rPr>
      <t xml:space="preserve">
</t>
    </r>
  </si>
  <si>
    <t>Providing and fixing form work including centring, shuttering, strutting,staging, propping bracing etc. complete and including its removal at alllevels, for: Foundations, footings, bases of columns plinth beam, curtain wall in any
shape and size and all type of wall below plinth level.
As per SOR Item No. 2.1.1 page 16</t>
  </si>
  <si>
    <t>Providing and filling in plinth with sand/ Crusher dust and hard moorum under floor in layers not exceeding 20cm in depth consolidating each deposited layer by ramming and watering, including dressing etc.complete.
As per SOR Item No. 1.18 page 11</t>
  </si>
  <si>
    <t>Finishing walls with water proofing cement paint of required shade to give an even shade. 14.14.1 On new work (Two or more coats applied @ 3.84 kg/10 sqm)
As per SOR Item No. 14.11.1 page 134</t>
  </si>
  <si>
    <t xml:space="preserve">DETAILED ESTIMATE OF CONSTRUCTION FOR SAMUDAIK BHAWAN AT VILLAGE. AABADI DISTT. - BALRAMPUR    (C. G. )       </t>
  </si>
  <si>
    <t xml:space="preserve">Providing and fixing form work including centring, shuttering, strutting, staging, propping bracing etc. complete and including its removal at all  levels, for: Columns, Pillars, Piers and likes- rectangular or square in shape </t>
  </si>
  <si>
    <t>Providing and fixing form work including centring, shuttering, strutting,  staging, propping bracing etc. complete and including its removal at all  levels, for: Beams, lintels, cantilevers &amp; walls</t>
  </si>
  <si>
    <t xml:space="preserve">Providing and fixing form work including centring, shuttering, strutting,  staging, propping bracing etc. complete and including its removal at all  levels Weather shade, chhajja, Cornices and mouldings </t>
  </si>
  <si>
    <t xml:space="preserve">Providing and fixing form work including centring, shuttering, strutting,  staging, propping bracing etc. complete and including its removal at all  levels Suspended floors, roofs, access platform, balconies (plain surfaces) and 
shelves (cast in situ) </t>
  </si>
  <si>
    <t>Providing and fixing form work including centring, shuttering, strutting,  staging, propping bracing etc. complete and including its removal at all  levels Folded plates slabs</t>
  </si>
  <si>
    <t xml:space="preserve">Brick work with modular well burnt (open bhatta) clay bricks of crushing strength not less than 20 kg/sqcm and water absorption not more than 25% in foundation and plinth in: Cement Mortar 1:6 (1 Cement : 6 Coarse Sand) </t>
  </si>
  <si>
    <t>Providing and making 15mm thick cement plaster on the rough side of single or half brick wall of mix: In Cement Mortar 1:5 (1 cement : 5 fine sand)</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</si>
  <si>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</si>
  <si>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Providing and laying rectified ceramic glazed floor tiles of size 
300x300mm and above conforming to IS : 15622 of approved make, colour, shade laid on 20 mm thick Cement Mortar 1:4 (1 cement : 4 coarse sand) including pointing the joints with white cement mixed with matching pigment etc., complete. Size 300x300mm</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</si>
  <si>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 </t>
  </si>
  <si>
    <t xml:space="preserve">Chequered terrazzo tiles 22 mm thick with graded marble chips of size upto 6mm in floors on 25mm thick bed of cement mortar 1:6 (1 cement : 6 coarse sand) jointed with neat cement slurry mixed with pigment to match the shade of tiles including grinding rubbing and polishing complete.Light shade using white cement </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</si>
  <si>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</si>
  <si>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</si>
  <si>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</si>
  <si>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 xml:space="preserve">Providing and fixing aluminium composite panels in approved panel sizes, thickness and shape on aluminium frame work on face of building. (Frame to be paid separately) 3mm thick </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</si>
  <si>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t>
  </si>
  <si>
    <t xml:space="preserve">Providing and applying 2mm thick ready mix exterior grade approved 
make putty (like Birla wall care, Alltek Superfine W/R of (NCL), Asian, ICI, 
Nerolac, J.K. wall putty) on walls to make the surface smooth and even. </t>
  </si>
  <si>
    <t xml:space="preserve">Applying one coat of cement primer on wall surface (applied @ 0.80 litrs/10 sqm) complete. </t>
  </si>
  <si>
    <t xml:space="preserve">Painting exterior surface with ACRYLIC SMOOTH exterior paint of required shade as per manufacturer's specifications to give protective and decorative finish including cleaning washing of surface etc. complete with: 14.15.1 On new work (Two or more coats applied @ 1.43 ltr/ 10 sqm over and
including priming coat of exterior primer applied @ 2.20 kg/ 10 sqm)
</t>
  </si>
  <si>
    <t>S.T.</t>
  </si>
  <si>
    <t>Column Base</t>
  </si>
  <si>
    <t>Hall</t>
  </si>
  <si>
    <t>Room</t>
  </si>
  <si>
    <t>Stor</t>
  </si>
  <si>
    <t>W/C</t>
  </si>
  <si>
    <t>Bathroom</t>
  </si>
  <si>
    <t>Passage</t>
  </si>
  <si>
    <t>Column footinhg</t>
  </si>
  <si>
    <t>Ground beem 20x40 CM                                  L/W</t>
  </si>
  <si>
    <t>S/W</t>
  </si>
  <si>
    <t>Column up to PL</t>
  </si>
  <si>
    <t>Column up to L/B</t>
  </si>
  <si>
    <t>Lintel beem 20x30 CM                                  L/W</t>
  </si>
  <si>
    <t>Chhaja</t>
  </si>
  <si>
    <t>Window Chhaja</t>
  </si>
  <si>
    <t xml:space="preserve">Colmun Lintel to top Beam </t>
  </si>
  <si>
    <t>Slab Beam L/W</t>
  </si>
  <si>
    <t>Top beem 20x40 CM</t>
  </si>
  <si>
    <t xml:space="preserve">Column above Slab </t>
  </si>
  <si>
    <t>Septic Tank Slab</t>
  </si>
  <si>
    <t>49.93@100kg/cum</t>
  </si>
  <si>
    <t>Column up to G/L</t>
  </si>
  <si>
    <t>Ground beam O/S</t>
  </si>
  <si>
    <t>Ground beam I/S Hall</t>
  </si>
  <si>
    <t>Tolet W/C</t>
  </si>
  <si>
    <t>Passege</t>
  </si>
  <si>
    <t>Column up to P/L</t>
  </si>
  <si>
    <t>Column up to P/L to Lintel</t>
  </si>
  <si>
    <t>Column up to Lintel to top</t>
  </si>
  <si>
    <t>lintel beam O/S</t>
  </si>
  <si>
    <t>Lintel beam I/S Hall</t>
  </si>
  <si>
    <t>Slab beam O/S</t>
  </si>
  <si>
    <t>Slab beam I/S Hall</t>
  </si>
  <si>
    <t>Hall Top beam</t>
  </si>
  <si>
    <t>Side</t>
  </si>
  <si>
    <t>outer Projection</t>
  </si>
  <si>
    <t>Parapet Wall Top</t>
  </si>
  <si>
    <t>B.W in soiling</t>
  </si>
  <si>
    <t xml:space="preserve">Colmun Dedction </t>
  </si>
  <si>
    <t>B/W up to P/L     L/W</t>
  </si>
  <si>
    <t>Stair Case</t>
  </si>
  <si>
    <t>Septic Tank Wall</t>
  </si>
  <si>
    <t>B/W  P/L  to L.B   L/W</t>
  </si>
  <si>
    <t>Chanel Gate</t>
  </si>
  <si>
    <t>D1</t>
  </si>
  <si>
    <t>D2</t>
  </si>
  <si>
    <t>W1</t>
  </si>
  <si>
    <t>V1</t>
  </si>
  <si>
    <t>B/W L/B to T/B</t>
  </si>
  <si>
    <t>Deduction 1 M10 PCC Base</t>
  </si>
  <si>
    <t>Deduction 2 M20 RCC Footing</t>
  </si>
  <si>
    <t>Deduction 3 M20 RCC Column up to GL</t>
  </si>
  <si>
    <t>Deduction 4 M20 RCC Column up to GL</t>
  </si>
  <si>
    <t>Under floor Hall</t>
  </si>
  <si>
    <t xml:space="preserve">Stor </t>
  </si>
  <si>
    <t>W/c</t>
  </si>
  <si>
    <t>Septik tank</t>
  </si>
  <si>
    <t>Out Side slab</t>
  </si>
  <si>
    <t>Ciling Hall</t>
  </si>
  <si>
    <t>Stair</t>
  </si>
  <si>
    <t>trad</t>
  </si>
  <si>
    <t>Skirting</t>
  </si>
  <si>
    <t>lumsum</t>
  </si>
  <si>
    <t>Bathroom Door</t>
  </si>
  <si>
    <t>as per 12mm Plaster area Qty</t>
  </si>
  <si>
    <t>as per 6mm Plaster area Qty</t>
  </si>
  <si>
    <t>as per 15mm Plaster area Qty</t>
  </si>
  <si>
    <t>Add 7% forSenitary Work charges</t>
  </si>
  <si>
    <t>Add 9% for Electrification charges</t>
  </si>
  <si>
    <t>17.48 Lacks</t>
  </si>
  <si>
    <t xml:space="preserve">
Sub Engineer                                    Assitant Engineer                                  Executive Engineer 
CG State Agriculture Marketing (Mandi) Board Division Office, Ambikapur</t>
  </si>
  <si>
    <t>Providing and laying damp proof course (upto 50mm thick) with plain cement concrete 1:2:4 (1 cement : 2 coarse sand : 4 graded crushed stone aggregate 20mm nominal size) including form work.</t>
  </si>
  <si>
    <t xml:space="preserve">Painting on new work (two or more coats) to give an even shade with: Satin synthetic enamel paint
</t>
  </si>
</sst>
</file>

<file path=xl/styles.xml><?xml version="1.0" encoding="utf-8"?>
<styleSheet xmlns="http://schemas.openxmlformats.org/spreadsheetml/2006/main">
  <numFmts count="1">
    <numFmt numFmtId="164" formatCode="0.000"/>
  </numFmts>
  <fonts count="10">
    <font>
      <sz val="11"/>
      <color theme="1"/>
      <name val="Calibri"/>
      <family val="2"/>
      <scheme val="minor"/>
    </font>
    <font>
      <sz val="10"/>
      <name val="Arial"/>
      <family val="2"/>
    </font>
    <font>
      <b/>
      <sz val="10"/>
      <name val="Arial"/>
      <family val="2"/>
    </font>
    <font>
      <b/>
      <sz val="11"/>
      <name val="Arial"/>
      <family val="2"/>
    </font>
    <font>
      <sz val="11"/>
      <name val="Arial"/>
      <family val="2"/>
    </font>
    <font>
      <sz val="8"/>
      <name val="Arial"/>
      <family val="2"/>
    </font>
    <font>
      <u/>
      <sz val="10"/>
      <color indexed="12"/>
      <name val="Arial"/>
      <family val="2"/>
    </font>
    <font>
      <sz val="10"/>
      <name val="Arial"/>
      <family val="2"/>
    </font>
    <font>
      <b/>
      <sz val="14"/>
      <name val="Arial"/>
      <family val="2"/>
    </font>
    <font>
      <u/>
      <sz val="11"/>
      <color theme="10"/>
      <name val="Calibri"/>
      <family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applyNumberFormat="0" applyFill="0" applyBorder="0" applyAlignment="0" applyProtection="0">
      <alignment vertical="top"/>
      <protection locked="0"/>
    </xf>
    <xf numFmtId="0" fontId="1" fillId="0" borderId="0"/>
    <xf numFmtId="0" fontId="7" fillId="0" borderId="0"/>
    <xf numFmtId="0" fontId="9" fillId="0" borderId="0" applyNumberFormat="0" applyFill="0" applyBorder="0" applyAlignment="0" applyProtection="0">
      <alignment vertical="top"/>
      <protection locked="0"/>
    </xf>
  </cellStyleXfs>
  <cellXfs count="103">
    <xf numFmtId="0" fontId="0" fillId="0" borderId="0" xfId="0"/>
    <xf numFmtId="0" fontId="1" fillId="0" borderId="0" xfId="1" applyFont="1" applyFill="1"/>
    <xf numFmtId="0" fontId="4" fillId="0" borderId="0" xfId="1" applyFont="1" applyFill="1"/>
    <xf numFmtId="0" fontId="3" fillId="0" borderId="2" xfId="1" applyFont="1" applyFill="1" applyBorder="1" applyAlignment="1">
      <alignment horizontal="center" vertical="center"/>
    </xf>
    <xf numFmtId="0" fontId="1" fillId="0" borderId="2" xfId="1" applyFont="1" applyFill="1" applyBorder="1" applyAlignment="1">
      <alignment horizontal="center" vertical="center"/>
    </xf>
    <xf numFmtId="2" fontId="1" fillId="0" borderId="2" xfId="1" applyNumberFormat="1" applyFont="1" applyFill="1" applyBorder="1" applyAlignment="1">
      <alignment horizontal="center" vertical="center"/>
    </xf>
    <xf numFmtId="2" fontId="1" fillId="0" borderId="5"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164" fontId="1" fillId="0" borderId="3" xfId="1" applyNumberFormat="1" applyFont="1" applyFill="1" applyBorder="1" applyAlignment="1">
      <alignment horizontal="center" vertical="center"/>
    </xf>
    <xf numFmtId="0" fontId="1" fillId="0" borderId="6" xfId="1" applyFont="1" applyFill="1" applyBorder="1" applyAlignment="1">
      <alignment horizontal="center" vertical="center"/>
    </xf>
    <xf numFmtId="0" fontId="1" fillId="0" borderId="7" xfId="1" applyFont="1" applyFill="1" applyBorder="1" applyAlignment="1">
      <alignment horizontal="center" vertical="center"/>
    </xf>
    <xf numFmtId="2" fontId="1" fillId="0" borderId="7" xfId="1" applyNumberFormat="1" applyFont="1" applyFill="1" applyBorder="1" applyAlignment="1">
      <alignment horizontal="center" vertical="center"/>
    </xf>
    <xf numFmtId="2" fontId="2" fillId="0" borderId="8" xfId="1" applyNumberFormat="1" applyFont="1" applyFill="1" applyBorder="1" applyAlignment="1">
      <alignment horizontal="center" vertical="center"/>
    </xf>
    <xf numFmtId="2" fontId="2" fillId="0" borderId="3" xfId="1" applyNumberFormat="1" applyFont="1" applyFill="1" applyBorder="1" applyAlignment="1">
      <alignment horizontal="center" vertical="center"/>
    </xf>
    <xf numFmtId="2" fontId="2" fillId="0" borderId="9" xfId="1" applyNumberFormat="1" applyFont="1" applyFill="1" applyBorder="1" applyAlignment="1">
      <alignment horizontal="center" vertical="center"/>
    </xf>
    <xf numFmtId="164" fontId="2" fillId="0" borderId="3" xfId="1" applyNumberFormat="1" applyFont="1" applyFill="1" applyBorder="1" applyAlignment="1">
      <alignment horizontal="center" vertical="center"/>
    </xf>
    <xf numFmtId="164" fontId="1" fillId="0" borderId="9" xfId="1" applyNumberFormat="1" applyFont="1" applyFill="1" applyBorder="1" applyAlignment="1">
      <alignment horizontal="center" vertical="center"/>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2" fontId="1" fillId="0" borderId="10" xfId="1" applyNumberFormat="1" applyFont="1" applyFill="1" applyBorder="1" applyAlignment="1">
      <alignment horizontal="center" vertical="center"/>
    </xf>
    <xf numFmtId="0" fontId="2" fillId="0" borderId="11" xfId="1" applyFont="1" applyFill="1" applyBorder="1" applyAlignment="1">
      <alignment horizontal="center" vertical="center"/>
    </xf>
    <xf numFmtId="2" fontId="2" fillId="0" borderId="2" xfId="1" applyNumberFormat="1" applyFont="1" applyFill="1" applyBorder="1" applyAlignment="1">
      <alignment horizontal="center" vertical="center"/>
    </xf>
    <xf numFmtId="2" fontId="2" fillId="0" borderId="4"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xf>
    <xf numFmtId="2" fontId="1" fillId="0" borderId="3" xfId="1" applyNumberFormat="1" applyFont="1" applyFill="1" applyBorder="1" applyAlignment="1">
      <alignment horizontal="center" vertical="center"/>
    </xf>
    <xf numFmtId="2" fontId="2" fillId="0" borderId="11" xfId="1" applyNumberFormat="1" applyFont="1" applyFill="1" applyBorder="1" applyAlignment="1">
      <alignment horizontal="center" vertical="center"/>
    </xf>
    <xf numFmtId="164" fontId="2" fillId="0" borderId="11" xfId="1" applyNumberFormat="1" applyFont="1" applyFill="1" applyBorder="1" applyAlignment="1">
      <alignment horizontal="center" vertical="center"/>
    </xf>
    <xf numFmtId="2" fontId="1" fillId="0" borderId="9" xfId="1" applyNumberFormat="1" applyFont="1" applyFill="1" applyBorder="1" applyAlignment="1">
      <alignment horizontal="center" vertical="center"/>
    </xf>
    <xf numFmtId="0" fontId="2" fillId="0" borderId="8" xfId="1" applyFont="1" applyFill="1" applyBorder="1" applyAlignment="1">
      <alignment horizontal="center" vertical="center"/>
    </xf>
    <xf numFmtId="0" fontId="1" fillId="0" borderId="3" xfId="1" applyFont="1" applyFill="1" applyBorder="1"/>
    <xf numFmtId="0" fontId="1" fillId="0" borderId="7" xfId="1" applyFont="1" applyFill="1" applyBorder="1"/>
    <xf numFmtId="2" fontId="5" fillId="0" borderId="2" xfId="1" applyNumberFormat="1" applyFont="1" applyFill="1" applyBorder="1" applyAlignment="1">
      <alignment horizontal="left" vertical="center"/>
    </xf>
    <xf numFmtId="0" fontId="1" fillId="0" borderId="9" xfId="1" applyFont="1" applyFill="1" applyBorder="1"/>
    <xf numFmtId="0" fontId="1" fillId="0" borderId="0" xfId="1" applyFont="1" applyFill="1" applyBorder="1"/>
    <xf numFmtId="2" fontId="1" fillId="0" borderId="11" xfId="1" applyNumberFormat="1" applyFont="1" applyFill="1" applyBorder="1" applyAlignment="1">
      <alignment horizontal="center" vertical="center"/>
    </xf>
    <xf numFmtId="0" fontId="1" fillId="0" borderId="2" xfId="1" applyFont="1" applyFill="1" applyBorder="1"/>
    <xf numFmtId="0" fontId="1" fillId="0" borderId="8" xfId="1" applyFont="1" applyFill="1" applyBorder="1"/>
    <xf numFmtId="0" fontId="1" fillId="0" borderId="12" xfId="1" applyFont="1" applyFill="1" applyBorder="1"/>
    <xf numFmtId="164" fontId="1" fillId="0" borderId="2" xfId="1" applyNumberFormat="1" applyFont="1" applyFill="1" applyBorder="1" applyAlignment="1">
      <alignment horizontal="center" vertical="center"/>
    </xf>
    <xf numFmtId="0" fontId="2" fillId="0" borderId="1" xfId="1" applyFont="1" applyFill="1" applyBorder="1" applyAlignment="1">
      <alignment horizontal="left" vertical="center"/>
    </xf>
    <xf numFmtId="0" fontId="1" fillId="0" borderId="10" xfId="1" applyFont="1" applyFill="1" applyBorder="1"/>
    <xf numFmtId="2" fontId="1" fillId="0" borderId="10" xfId="1" applyNumberFormat="1" applyFont="1" applyFill="1" applyBorder="1"/>
    <xf numFmtId="164" fontId="2" fillId="0" borderId="11" xfId="1" applyNumberFormat="1" applyFont="1" applyFill="1" applyBorder="1" applyAlignment="1">
      <alignment horizontal="right" vertical="center"/>
    </xf>
    <xf numFmtId="0" fontId="2" fillId="0" borderId="1" xfId="1" applyFont="1" applyFill="1" applyBorder="1"/>
    <xf numFmtId="0" fontId="2" fillId="0" borderId="0" xfId="1" applyFont="1" applyFill="1"/>
    <xf numFmtId="2" fontId="1" fillId="0" borderId="0" xfId="1" applyNumberFormat="1" applyFont="1" applyFill="1"/>
    <xf numFmtId="0" fontId="2" fillId="0" borderId="1" xfId="1" applyFont="1" applyFill="1" applyBorder="1" applyAlignment="1">
      <alignment vertical="center"/>
    </xf>
    <xf numFmtId="2" fontId="2" fillId="0" borderId="1" xfId="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top"/>
    </xf>
    <xf numFmtId="0" fontId="2" fillId="0" borderId="3" xfId="1" applyFont="1" applyFill="1" applyBorder="1" applyAlignment="1">
      <alignment horizontal="center" vertical="top"/>
    </xf>
    <xf numFmtId="0" fontId="2" fillId="0" borderId="9" xfId="1" applyFont="1" applyFill="1" applyBorder="1" applyAlignment="1">
      <alignment horizontal="center" vertical="top"/>
    </xf>
    <xf numFmtId="0" fontId="1" fillId="0" borderId="3" xfId="1" applyFont="1" applyFill="1" applyBorder="1" applyAlignment="1">
      <alignment horizontal="left" vertical="top" wrapText="1"/>
    </xf>
    <xf numFmtId="0" fontId="1" fillId="0" borderId="9" xfId="1" applyFont="1" applyFill="1" applyBorder="1" applyAlignment="1">
      <alignment horizontal="left" vertical="top" wrapText="1"/>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2" fontId="1" fillId="0" borderId="8" xfId="1" applyNumberFormat="1" applyFont="1" applyFill="1" applyBorder="1" applyAlignment="1">
      <alignment horizontal="center" vertical="center"/>
    </xf>
    <xf numFmtId="2" fontId="1" fillId="0" borderId="6" xfId="1" applyNumberFormat="1" applyFont="1" applyFill="1" applyBorder="1" applyAlignment="1">
      <alignment horizontal="center" vertical="center"/>
    </xf>
    <xf numFmtId="0" fontId="1" fillId="0" borderId="3" xfId="1" applyFont="1" applyFill="1" applyBorder="1" applyAlignment="1">
      <alignment vertical="top" wrapText="1"/>
    </xf>
    <xf numFmtId="0" fontId="1" fillId="0" borderId="9" xfId="1" applyFont="1" applyFill="1" applyBorder="1" applyAlignment="1">
      <alignment vertical="top" wrapText="1"/>
    </xf>
    <xf numFmtId="0" fontId="1" fillId="0" borderId="4" xfId="1" applyFont="1" applyFill="1" applyBorder="1" applyAlignment="1">
      <alignment vertical="top" wrapText="1"/>
    </xf>
    <xf numFmtId="2" fontId="5" fillId="0" borderId="9" xfId="1" applyNumberFormat="1" applyFont="1" applyFill="1" applyBorder="1" applyAlignment="1">
      <alignment horizontal="left" vertical="center"/>
    </xf>
    <xf numFmtId="164" fontId="2" fillId="0" borderId="8" xfId="1" applyNumberFormat="1" applyFont="1" applyFill="1" applyBorder="1" applyAlignment="1">
      <alignment horizontal="center" vertical="center"/>
    </xf>
    <xf numFmtId="2" fontId="2" fillId="0" borderId="7" xfId="1" applyNumberFormat="1" applyFont="1" applyFill="1" applyBorder="1" applyAlignment="1">
      <alignment horizontal="center" vertical="center"/>
    </xf>
    <xf numFmtId="0" fontId="1" fillId="0" borderId="2" xfId="1" applyFont="1" applyFill="1" applyBorder="1" applyAlignment="1">
      <alignment vertical="top" wrapText="1"/>
    </xf>
    <xf numFmtId="1" fontId="1" fillId="0" borderId="10" xfId="1" applyNumberFormat="1" applyFont="1" applyFill="1" applyBorder="1" applyAlignment="1">
      <alignment horizontal="center" vertical="center"/>
    </xf>
    <xf numFmtId="0" fontId="2" fillId="0" borderId="12" xfId="1" applyFont="1" applyFill="1" applyBorder="1" applyAlignment="1">
      <alignment horizontal="center" vertical="top"/>
    </xf>
    <xf numFmtId="0" fontId="2" fillId="0" borderId="13" xfId="1" applyFont="1" applyFill="1" applyBorder="1" applyAlignment="1">
      <alignment horizontal="center" vertical="top"/>
    </xf>
    <xf numFmtId="0" fontId="2" fillId="0" borderId="3" xfId="1" applyFont="1" applyFill="1" applyBorder="1" applyAlignment="1">
      <alignment vertical="top"/>
    </xf>
    <xf numFmtId="0" fontId="2" fillId="0" borderId="9" xfId="1" applyFont="1" applyFill="1" applyBorder="1" applyAlignment="1">
      <alignment vertical="top"/>
    </xf>
    <xf numFmtId="0" fontId="2" fillId="0" borderId="4" xfId="1" applyFont="1" applyFill="1" applyBorder="1" applyAlignment="1">
      <alignment vertical="top"/>
    </xf>
    <xf numFmtId="0" fontId="2" fillId="0" borderId="2" xfId="1" applyFont="1" applyFill="1" applyBorder="1" applyAlignment="1">
      <alignment vertical="top"/>
    </xf>
    <xf numFmtId="0" fontId="1" fillId="0" borderId="7" xfId="3" applyFont="1" applyFill="1" applyBorder="1" applyAlignment="1">
      <alignment horizontal="left" vertical="top" wrapText="1"/>
    </xf>
    <xf numFmtId="0" fontId="1" fillId="0" borderId="2" xfId="3" applyFont="1" applyFill="1" applyBorder="1" applyAlignment="1">
      <alignment horizontal="left" vertical="top" wrapText="1"/>
    </xf>
    <xf numFmtId="0" fontId="2" fillId="0" borderId="2" xfId="1" applyFont="1" applyFill="1" applyBorder="1" applyAlignment="1">
      <alignment horizontal="center" vertical="center"/>
    </xf>
    <xf numFmtId="0" fontId="1" fillId="0" borderId="3" xfId="1" applyFont="1" applyFill="1" applyBorder="1" applyAlignment="1">
      <alignment horizontal="center" vertical="center"/>
    </xf>
    <xf numFmtId="0" fontId="1" fillId="0" borderId="4" xfId="1" applyFont="1" applyFill="1" applyBorder="1" applyAlignment="1">
      <alignment horizontal="center" vertical="center"/>
    </xf>
    <xf numFmtId="2" fontId="1" fillId="0" borderId="4" xfId="1" applyNumberFormat="1" applyFont="1" applyFill="1" applyBorder="1" applyAlignment="1">
      <alignment horizontal="center" vertical="center"/>
    </xf>
    <xf numFmtId="0" fontId="8" fillId="0" borderId="0" xfId="1" applyFont="1" applyBorder="1" applyAlignment="1">
      <alignment horizontal="center" vertical="center" wrapText="1"/>
    </xf>
    <xf numFmtId="0" fontId="3" fillId="0" borderId="2" xfId="1" applyFont="1" applyFill="1" applyBorder="1" applyAlignment="1">
      <alignment horizontal="center" vertical="center"/>
    </xf>
    <xf numFmtId="2" fontId="3" fillId="0" borderId="2" xfId="1" applyNumberFormat="1" applyFont="1" applyFill="1" applyBorder="1" applyAlignment="1">
      <alignment horizontal="justify" vertical="center"/>
    </xf>
    <xf numFmtId="0" fontId="3" fillId="0" borderId="3" xfId="1" applyFont="1" applyFill="1" applyBorder="1" applyAlignment="1">
      <alignment horizontal="center" vertical="center"/>
    </xf>
    <xf numFmtId="0" fontId="3" fillId="0" borderId="3" xfId="1" applyFont="1" applyFill="1" applyBorder="1" applyAlignment="1">
      <alignment vertical="center" wrapText="1"/>
    </xf>
    <xf numFmtId="0" fontId="3" fillId="0" borderId="4" xfId="1" applyFont="1" applyFill="1" applyBorder="1" applyAlignment="1">
      <alignment vertical="center"/>
    </xf>
    <xf numFmtId="0" fontId="2" fillId="0" borderId="3" xfId="1" applyFont="1" applyFill="1" applyBorder="1" applyAlignment="1">
      <alignment horizontal="center" vertical="top" wrapText="1"/>
    </xf>
    <xf numFmtId="0" fontId="2" fillId="0" borderId="9" xfId="1" applyFont="1" applyFill="1" applyBorder="1" applyAlignment="1">
      <alignment horizontal="center" vertical="top"/>
    </xf>
    <xf numFmtId="0" fontId="2" fillId="0" borderId="4" xfId="1" applyFont="1" applyFill="1" applyBorder="1" applyAlignment="1">
      <alignment horizontal="center" vertical="top"/>
    </xf>
    <xf numFmtId="0" fontId="2" fillId="0" borderId="3" xfId="1" applyFont="1" applyFill="1" applyBorder="1" applyAlignment="1">
      <alignment horizontal="center" vertical="top"/>
    </xf>
    <xf numFmtId="0" fontId="2" fillId="0" borderId="2" xfId="1" applyFont="1" applyFill="1" applyBorder="1" applyAlignment="1">
      <alignment horizontal="center" vertical="top"/>
    </xf>
    <xf numFmtId="0" fontId="9" fillId="0" borderId="10" xfId="5" applyFill="1" applyBorder="1" applyAlignment="1" applyProtection="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2" fillId="0" borderId="0" xfId="1" applyFont="1" applyFill="1" applyBorder="1" applyAlignment="1">
      <alignment horizontal="center" vertical="top"/>
    </xf>
    <xf numFmtId="0" fontId="2" fillId="0" borderId="11" xfId="1" applyFont="1" applyFill="1" applyBorder="1" applyAlignment="1">
      <alignment horizontal="center" vertical="top"/>
    </xf>
    <xf numFmtId="0" fontId="1" fillId="0" borderId="5"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1" xfId="1" applyFont="1" applyFill="1" applyBorder="1" applyAlignment="1">
      <alignment horizontal="center" vertical="center"/>
    </xf>
    <xf numFmtId="0" fontId="2" fillId="0" borderId="7" xfId="1" applyFont="1" applyFill="1" applyBorder="1" applyAlignment="1">
      <alignment horizontal="center"/>
    </xf>
    <xf numFmtId="0" fontId="2" fillId="0" borderId="0" xfId="1" applyFont="1" applyFill="1" applyBorder="1" applyAlignment="1">
      <alignment horizontal="center"/>
    </xf>
    <xf numFmtId="0" fontId="2" fillId="0" borderId="2" xfId="1" applyFont="1" applyFill="1" applyBorder="1" applyAlignment="1">
      <alignment horizontal="left" vertical="center"/>
    </xf>
    <xf numFmtId="2" fontId="1" fillId="0" borderId="2" xfId="1" applyNumberFormat="1" applyFont="1" applyFill="1" applyBorder="1"/>
    <xf numFmtId="164" fontId="2" fillId="0" borderId="2" xfId="1" applyNumberFormat="1" applyFont="1" applyFill="1" applyBorder="1" applyAlignment="1">
      <alignment horizontal="right" vertical="center"/>
    </xf>
    <xf numFmtId="0" fontId="2" fillId="0" borderId="0" xfId="1" applyFont="1" applyFill="1" applyAlignment="1">
      <alignment horizontal="center" wrapText="1"/>
    </xf>
  </cellXfs>
  <cellStyles count="6">
    <cellStyle name="Hyperlink" xfId="5" builtinId="8"/>
    <cellStyle name="Hyperlink 2" xfId="2"/>
    <cellStyle name="Normal" xfId="0" builtinId="0"/>
    <cellStyle name="Normal 2" xfId="3"/>
    <cellStyle name="Normal 2 2" xfId="1"/>
    <cellStyle name="Normal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49.93@100kg/cum" TargetMode="External"/></Relationships>
</file>

<file path=xl/worksheets/sheet1.xml><?xml version="1.0" encoding="utf-8"?>
<worksheet xmlns="http://schemas.openxmlformats.org/spreadsheetml/2006/main" xmlns:r="http://schemas.openxmlformats.org/officeDocument/2006/relationships">
  <dimension ref="A1:K342"/>
  <sheetViews>
    <sheetView tabSelected="1" topLeftCell="A328" workbookViewId="0">
      <selection activeCell="P342" sqref="P342"/>
    </sheetView>
  </sheetViews>
  <sheetFormatPr defaultRowHeight="12.75"/>
  <cols>
    <col min="1" max="1" width="5.85546875" style="44" customWidth="1"/>
    <col min="2" max="2" width="52.5703125" style="1" customWidth="1"/>
    <col min="3" max="3" width="5.7109375" style="1" bestFit="1" customWidth="1"/>
    <col min="4" max="4" width="7.85546875" style="1" customWidth="1"/>
    <col min="5" max="5" width="6.85546875" style="1" bestFit="1" customWidth="1"/>
    <col min="6" max="6" width="7.5703125" style="1" bestFit="1" customWidth="1"/>
    <col min="7" max="7" width="9.85546875" style="45" bestFit="1" customWidth="1"/>
    <col min="8" max="8" width="5.7109375" style="1" bestFit="1" customWidth="1"/>
    <col min="9" max="9" width="11.140625" style="1" hidden="1" customWidth="1"/>
    <col min="10" max="10" width="10.42578125" style="1" customWidth="1"/>
    <col min="11" max="11" width="11.28515625" style="1" customWidth="1"/>
    <col min="12" max="254" width="9.140625" style="1"/>
    <col min="255" max="255" width="6.42578125" style="1" bestFit="1" customWidth="1"/>
    <col min="256" max="256" width="47.85546875" style="1" customWidth="1"/>
    <col min="257" max="257" width="17.28515625" style="1" customWidth="1"/>
    <col min="258" max="261" width="9.140625" style="1"/>
    <col min="262" max="262" width="11.7109375" style="1" customWidth="1"/>
    <col min="263" max="263" width="9.140625" style="1"/>
    <col min="264" max="264" width="0" style="1" hidden="1" customWidth="1"/>
    <col min="265" max="265" width="9.140625" style="1"/>
    <col min="266" max="266" width="16.140625" style="1" customWidth="1"/>
    <col min="267" max="267" width="25" style="1" customWidth="1"/>
    <col min="268" max="510" width="9.140625" style="1"/>
    <col min="511" max="511" width="6.42578125" style="1" bestFit="1" customWidth="1"/>
    <col min="512" max="512" width="47.85546875" style="1" customWidth="1"/>
    <col min="513" max="513" width="17.28515625" style="1" customWidth="1"/>
    <col min="514" max="517" width="9.140625" style="1"/>
    <col min="518" max="518" width="11.7109375" style="1" customWidth="1"/>
    <col min="519" max="519" width="9.140625" style="1"/>
    <col min="520" max="520" width="0" style="1" hidden="1" customWidth="1"/>
    <col min="521" max="521" width="9.140625" style="1"/>
    <col min="522" max="522" width="16.140625" style="1" customWidth="1"/>
    <col min="523" max="523" width="25" style="1" customWidth="1"/>
    <col min="524" max="766" width="9.140625" style="1"/>
    <col min="767" max="767" width="6.42578125" style="1" bestFit="1" customWidth="1"/>
    <col min="768" max="768" width="47.85546875" style="1" customWidth="1"/>
    <col min="769" max="769" width="17.28515625" style="1" customWidth="1"/>
    <col min="770" max="773" width="9.140625" style="1"/>
    <col min="774" max="774" width="11.7109375" style="1" customWidth="1"/>
    <col min="775" max="775" width="9.140625" style="1"/>
    <col min="776" max="776" width="0" style="1" hidden="1" customWidth="1"/>
    <col min="777" max="777" width="9.140625" style="1"/>
    <col min="778" max="778" width="16.140625" style="1" customWidth="1"/>
    <col min="779" max="779" width="25" style="1" customWidth="1"/>
    <col min="780" max="1022" width="9.140625" style="1"/>
    <col min="1023" max="1023" width="6.42578125" style="1" bestFit="1" customWidth="1"/>
    <col min="1024" max="1024" width="47.85546875" style="1" customWidth="1"/>
    <col min="1025" max="1025" width="17.28515625" style="1" customWidth="1"/>
    <col min="1026" max="1029" width="9.140625" style="1"/>
    <col min="1030" max="1030" width="11.7109375" style="1" customWidth="1"/>
    <col min="1031" max="1031" width="9.140625" style="1"/>
    <col min="1032" max="1032" width="0" style="1" hidden="1" customWidth="1"/>
    <col min="1033" max="1033" width="9.140625" style="1"/>
    <col min="1034" max="1034" width="16.140625" style="1" customWidth="1"/>
    <col min="1035" max="1035" width="25" style="1" customWidth="1"/>
    <col min="1036" max="1278" width="9.140625" style="1"/>
    <col min="1279" max="1279" width="6.42578125" style="1" bestFit="1" customWidth="1"/>
    <col min="1280" max="1280" width="47.85546875" style="1" customWidth="1"/>
    <col min="1281" max="1281" width="17.28515625" style="1" customWidth="1"/>
    <col min="1282" max="1285" width="9.140625" style="1"/>
    <col min="1286" max="1286" width="11.7109375" style="1" customWidth="1"/>
    <col min="1287" max="1287" width="9.140625" style="1"/>
    <col min="1288" max="1288" width="0" style="1" hidden="1" customWidth="1"/>
    <col min="1289" max="1289" width="9.140625" style="1"/>
    <col min="1290" max="1290" width="16.140625" style="1" customWidth="1"/>
    <col min="1291" max="1291" width="25" style="1" customWidth="1"/>
    <col min="1292" max="1534" width="9.140625" style="1"/>
    <col min="1535" max="1535" width="6.42578125" style="1" bestFit="1" customWidth="1"/>
    <col min="1536" max="1536" width="47.85546875" style="1" customWidth="1"/>
    <col min="1537" max="1537" width="17.28515625" style="1" customWidth="1"/>
    <col min="1538" max="1541" width="9.140625" style="1"/>
    <col min="1542" max="1542" width="11.7109375" style="1" customWidth="1"/>
    <col min="1543" max="1543" width="9.140625" style="1"/>
    <col min="1544" max="1544" width="0" style="1" hidden="1" customWidth="1"/>
    <col min="1545" max="1545" width="9.140625" style="1"/>
    <col min="1546" max="1546" width="16.140625" style="1" customWidth="1"/>
    <col min="1547" max="1547" width="25" style="1" customWidth="1"/>
    <col min="1548" max="1790" width="9.140625" style="1"/>
    <col min="1791" max="1791" width="6.42578125" style="1" bestFit="1" customWidth="1"/>
    <col min="1792" max="1792" width="47.85546875" style="1" customWidth="1"/>
    <col min="1793" max="1793" width="17.28515625" style="1" customWidth="1"/>
    <col min="1794" max="1797" width="9.140625" style="1"/>
    <col min="1798" max="1798" width="11.7109375" style="1" customWidth="1"/>
    <col min="1799" max="1799" width="9.140625" style="1"/>
    <col min="1800" max="1800" width="0" style="1" hidden="1" customWidth="1"/>
    <col min="1801" max="1801" width="9.140625" style="1"/>
    <col min="1802" max="1802" width="16.140625" style="1" customWidth="1"/>
    <col min="1803" max="1803" width="25" style="1" customWidth="1"/>
    <col min="1804" max="2046" width="9.140625" style="1"/>
    <col min="2047" max="2047" width="6.42578125" style="1" bestFit="1" customWidth="1"/>
    <col min="2048" max="2048" width="47.85546875" style="1" customWidth="1"/>
    <col min="2049" max="2049" width="17.28515625" style="1" customWidth="1"/>
    <col min="2050" max="2053" width="9.140625" style="1"/>
    <col min="2054" max="2054" width="11.7109375" style="1" customWidth="1"/>
    <col min="2055" max="2055" width="9.140625" style="1"/>
    <col min="2056" max="2056" width="0" style="1" hidden="1" customWidth="1"/>
    <col min="2057" max="2057" width="9.140625" style="1"/>
    <col min="2058" max="2058" width="16.140625" style="1" customWidth="1"/>
    <col min="2059" max="2059" width="25" style="1" customWidth="1"/>
    <col min="2060" max="2302" width="9.140625" style="1"/>
    <col min="2303" max="2303" width="6.42578125" style="1" bestFit="1" customWidth="1"/>
    <col min="2304" max="2304" width="47.85546875" style="1" customWidth="1"/>
    <col min="2305" max="2305" width="17.28515625" style="1" customWidth="1"/>
    <col min="2306" max="2309" width="9.140625" style="1"/>
    <col min="2310" max="2310" width="11.7109375" style="1" customWidth="1"/>
    <col min="2311" max="2311" width="9.140625" style="1"/>
    <col min="2312" max="2312" width="0" style="1" hidden="1" customWidth="1"/>
    <col min="2313" max="2313" width="9.140625" style="1"/>
    <col min="2314" max="2314" width="16.140625" style="1" customWidth="1"/>
    <col min="2315" max="2315" width="25" style="1" customWidth="1"/>
    <col min="2316" max="2558" width="9.140625" style="1"/>
    <col min="2559" max="2559" width="6.42578125" style="1" bestFit="1" customWidth="1"/>
    <col min="2560" max="2560" width="47.85546875" style="1" customWidth="1"/>
    <col min="2561" max="2561" width="17.28515625" style="1" customWidth="1"/>
    <col min="2562" max="2565" width="9.140625" style="1"/>
    <col min="2566" max="2566" width="11.7109375" style="1" customWidth="1"/>
    <col min="2567" max="2567" width="9.140625" style="1"/>
    <col min="2568" max="2568" width="0" style="1" hidden="1" customWidth="1"/>
    <col min="2569" max="2569" width="9.140625" style="1"/>
    <col min="2570" max="2570" width="16.140625" style="1" customWidth="1"/>
    <col min="2571" max="2571" width="25" style="1" customWidth="1"/>
    <col min="2572" max="2814" width="9.140625" style="1"/>
    <col min="2815" max="2815" width="6.42578125" style="1" bestFit="1" customWidth="1"/>
    <col min="2816" max="2816" width="47.85546875" style="1" customWidth="1"/>
    <col min="2817" max="2817" width="17.28515625" style="1" customWidth="1"/>
    <col min="2818" max="2821" width="9.140625" style="1"/>
    <col min="2822" max="2822" width="11.7109375" style="1" customWidth="1"/>
    <col min="2823" max="2823" width="9.140625" style="1"/>
    <col min="2824" max="2824" width="0" style="1" hidden="1" customWidth="1"/>
    <col min="2825" max="2825" width="9.140625" style="1"/>
    <col min="2826" max="2826" width="16.140625" style="1" customWidth="1"/>
    <col min="2827" max="2827" width="25" style="1" customWidth="1"/>
    <col min="2828" max="3070" width="9.140625" style="1"/>
    <col min="3071" max="3071" width="6.42578125" style="1" bestFit="1" customWidth="1"/>
    <col min="3072" max="3072" width="47.85546875" style="1" customWidth="1"/>
    <col min="3073" max="3073" width="17.28515625" style="1" customWidth="1"/>
    <col min="3074" max="3077" width="9.140625" style="1"/>
    <col min="3078" max="3078" width="11.7109375" style="1" customWidth="1"/>
    <col min="3079" max="3079" width="9.140625" style="1"/>
    <col min="3080" max="3080" width="0" style="1" hidden="1" customWidth="1"/>
    <col min="3081" max="3081" width="9.140625" style="1"/>
    <col min="3082" max="3082" width="16.140625" style="1" customWidth="1"/>
    <col min="3083" max="3083" width="25" style="1" customWidth="1"/>
    <col min="3084" max="3326" width="9.140625" style="1"/>
    <col min="3327" max="3327" width="6.42578125" style="1" bestFit="1" customWidth="1"/>
    <col min="3328" max="3328" width="47.85546875" style="1" customWidth="1"/>
    <col min="3329" max="3329" width="17.28515625" style="1" customWidth="1"/>
    <col min="3330" max="3333" width="9.140625" style="1"/>
    <col min="3334" max="3334" width="11.7109375" style="1" customWidth="1"/>
    <col min="3335" max="3335" width="9.140625" style="1"/>
    <col min="3336" max="3336" width="0" style="1" hidden="1" customWidth="1"/>
    <col min="3337" max="3337" width="9.140625" style="1"/>
    <col min="3338" max="3338" width="16.140625" style="1" customWidth="1"/>
    <col min="3339" max="3339" width="25" style="1" customWidth="1"/>
    <col min="3340" max="3582" width="9.140625" style="1"/>
    <col min="3583" max="3583" width="6.42578125" style="1" bestFit="1" customWidth="1"/>
    <col min="3584" max="3584" width="47.85546875" style="1" customWidth="1"/>
    <col min="3585" max="3585" width="17.28515625" style="1" customWidth="1"/>
    <col min="3586" max="3589" width="9.140625" style="1"/>
    <col min="3590" max="3590" width="11.7109375" style="1" customWidth="1"/>
    <col min="3591" max="3591" width="9.140625" style="1"/>
    <col min="3592" max="3592" width="0" style="1" hidden="1" customWidth="1"/>
    <col min="3593" max="3593" width="9.140625" style="1"/>
    <col min="3594" max="3594" width="16.140625" style="1" customWidth="1"/>
    <col min="3595" max="3595" width="25" style="1" customWidth="1"/>
    <col min="3596" max="3838" width="9.140625" style="1"/>
    <col min="3839" max="3839" width="6.42578125" style="1" bestFit="1" customWidth="1"/>
    <col min="3840" max="3840" width="47.85546875" style="1" customWidth="1"/>
    <col min="3841" max="3841" width="17.28515625" style="1" customWidth="1"/>
    <col min="3842" max="3845" width="9.140625" style="1"/>
    <col min="3846" max="3846" width="11.7109375" style="1" customWidth="1"/>
    <col min="3847" max="3847" width="9.140625" style="1"/>
    <col min="3848" max="3848" width="0" style="1" hidden="1" customWidth="1"/>
    <col min="3849" max="3849" width="9.140625" style="1"/>
    <col min="3850" max="3850" width="16.140625" style="1" customWidth="1"/>
    <col min="3851" max="3851" width="25" style="1" customWidth="1"/>
    <col min="3852" max="4094" width="9.140625" style="1"/>
    <col min="4095" max="4095" width="6.42578125" style="1" bestFit="1" customWidth="1"/>
    <col min="4096" max="4096" width="47.85546875" style="1" customWidth="1"/>
    <col min="4097" max="4097" width="17.28515625" style="1" customWidth="1"/>
    <col min="4098" max="4101" width="9.140625" style="1"/>
    <col min="4102" max="4102" width="11.7109375" style="1" customWidth="1"/>
    <col min="4103" max="4103" width="9.140625" style="1"/>
    <col min="4104" max="4104" width="0" style="1" hidden="1" customWidth="1"/>
    <col min="4105" max="4105" width="9.140625" style="1"/>
    <col min="4106" max="4106" width="16.140625" style="1" customWidth="1"/>
    <col min="4107" max="4107" width="25" style="1" customWidth="1"/>
    <col min="4108" max="4350" width="9.140625" style="1"/>
    <col min="4351" max="4351" width="6.42578125" style="1" bestFit="1" customWidth="1"/>
    <col min="4352" max="4352" width="47.85546875" style="1" customWidth="1"/>
    <col min="4353" max="4353" width="17.28515625" style="1" customWidth="1"/>
    <col min="4354" max="4357" width="9.140625" style="1"/>
    <col min="4358" max="4358" width="11.7109375" style="1" customWidth="1"/>
    <col min="4359" max="4359" width="9.140625" style="1"/>
    <col min="4360" max="4360" width="0" style="1" hidden="1" customWidth="1"/>
    <col min="4361" max="4361" width="9.140625" style="1"/>
    <col min="4362" max="4362" width="16.140625" style="1" customWidth="1"/>
    <col min="4363" max="4363" width="25" style="1" customWidth="1"/>
    <col min="4364" max="4606" width="9.140625" style="1"/>
    <col min="4607" max="4607" width="6.42578125" style="1" bestFit="1" customWidth="1"/>
    <col min="4608" max="4608" width="47.85546875" style="1" customWidth="1"/>
    <col min="4609" max="4609" width="17.28515625" style="1" customWidth="1"/>
    <col min="4610" max="4613" width="9.140625" style="1"/>
    <col min="4614" max="4614" width="11.7109375" style="1" customWidth="1"/>
    <col min="4615" max="4615" width="9.140625" style="1"/>
    <col min="4616" max="4616" width="0" style="1" hidden="1" customWidth="1"/>
    <col min="4617" max="4617" width="9.140625" style="1"/>
    <col min="4618" max="4618" width="16.140625" style="1" customWidth="1"/>
    <col min="4619" max="4619" width="25" style="1" customWidth="1"/>
    <col min="4620" max="4862" width="9.140625" style="1"/>
    <col min="4863" max="4863" width="6.42578125" style="1" bestFit="1" customWidth="1"/>
    <col min="4864" max="4864" width="47.85546875" style="1" customWidth="1"/>
    <col min="4865" max="4865" width="17.28515625" style="1" customWidth="1"/>
    <col min="4866" max="4869" width="9.140625" style="1"/>
    <col min="4870" max="4870" width="11.7109375" style="1" customWidth="1"/>
    <col min="4871" max="4871" width="9.140625" style="1"/>
    <col min="4872" max="4872" width="0" style="1" hidden="1" customWidth="1"/>
    <col min="4873" max="4873" width="9.140625" style="1"/>
    <col min="4874" max="4874" width="16.140625" style="1" customWidth="1"/>
    <col min="4875" max="4875" width="25" style="1" customWidth="1"/>
    <col min="4876" max="5118" width="9.140625" style="1"/>
    <col min="5119" max="5119" width="6.42578125" style="1" bestFit="1" customWidth="1"/>
    <col min="5120" max="5120" width="47.85546875" style="1" customWidth="1"/>
    <col min="5121" max="5121" width="17.28515625" style="1" customWidth="1"/>
    <col min="5122" max="5125" width="9.140625" style="1"/>
    <col min="5126" max="5126" width="11.7109375" style="1" customWidth="1"/>
    <col min="5127" max="5127" width="9.140625" style="1"/>
    <col min="5128" max="5128" width="0" style="1" hidden="1" customWidth="1"/>
    <col min="5129" max="5129" width="9.140625" style="1"/>
    <col min="5130" max="5130" width="16.140625" style="1" customWidth="1"/>
    <col min="5131" max="5131" width="25" style="1" customWidth="1"/>
    <col min="5132" max="5374" width="9.140625" style="1"/>
    <col min="5375" max="5375" width="6.42578125" style="1" bestFit="1" customWidth="1"/>
    <col min="5376" max="5376" width="47.85546875" style="1" customWidth="1"/>
    <col min="5377" max="5377" width="17.28515625" style="1" customWidth="1"/>
    <col min="5378" max="5381" width="9.140625" style="1"/>
    <col min="5382" max="5382" width="11.7109375" style="1" customWidth="1"/>
    <col min="5383" max="5383" width="9.140625" style="1"/>
    <col min="5384" max="5384" width="0" style="1" hidden="1" customWidth="1"/>
    <col min="5385" max="5385" width="9.140625" style="1"/>
    <col min="5386" max="5386" width="16.140625" style="1" customWidth="1"/>
    <col min="5387" max="5387" width="25" style="1" customWidth="1"/>
    <col min="5388" max="5630" width="9.140625" style="1"/>
    <col min="5631" max="5631" width="6.42578125" style="1" bestFit="1" customWidth="1"/>
    <col min="5632" max="5632" width="47.85546875" style="1" customWidth="1"/>
    <col min="5633" max="5633" width="17.28515625" style="1" customWidth="1"/>
    <col min="5634" max="5637" width="9.140625" style="1"/>
    <col min="5638" max="5638" width="11.7109375" style="1" customWidth="1"/>
    <col min="5639" max="5639" width="9.140625" style="1"/>
    <col min="5640" max="5640" width="0" style="1" hidden="1" customWidth="1"/>
    <col min="5641" max="5641" width="9.140625" style="1"/>
    <col min="5642" max="5642" width="16.140625" style="1" customWidth="1"/>
    <col min="5643" max="5643" width="25" style="1" customWidth="1"/>
    <col min="5644" max="5886" width="9.140625" style="1"/>
    <col min="5887" max="5887" width="6.42578125" style="1" bestFit="1" customWidth="1"/>
    <col min="5888" max="5888" width="47.85546875" style="1" customWidth="1"/>
    <col min="5889" max="5889" width="17.28515625" style="1" customWidth="1"/>
    <col min="5890" max="5893" width="9.140625" style="1"/>
    <col min="5894" max="5894" width="11.7109375" style="1" customWidth="1"/>
    <col min="5895" max="5895" width="9.140625" style="1"/>
    <col min="5896" max="5896" width="0" style="1" hidden="1" customWidth="1"/>
    <col min="5897" max="5897" width="9.140625" style="1"/>
    <col min="5898" max="5898" width="16.140625" style="1" customWidth="1"/>
    <col min="5899" max="5899" width="25" style="1" customWidth="1"/>
    <col min="5900" max="6142" width="9.140625" style="1"/>
    <col min="6143" max="6143" width="6.42578125" style="1" bestFit="1" customWidth="1"/>
    <col min="6144" max="6144" width="47.85546875" style="1" customWidth="1"/>
    <col min="6145" max="6145" width="17.28515625" style="1" customWidth="1"/>
    <col min="6146" max="6149" width="9.140625" style="1"/>
    <col min="6150" max="6150" width="11.7109375" style="1" customWidth="1"/>
    <col min="6151" max="6151" width="9.140625" style="1"/>
    <col min="6152" max="6152" width="0" style="1" hidden="1" customWidth="1"/>
    <col min="6153" max="6153" width="9.140625" style="1"/>
    <col min="6154" max="6154" width="16.140625" style="1" customWidth="1"/>
    <col min="6155" max="6155" width="25" style="1" customWidth="1"/>
    <col min="6156" max="6398" width="9.140625" style="1"/>
    <col min="6399" max="6399" width="6.42578125" style="1" bestFit="1" customWidth="1"/>
    <col min="6400" max="6400" width="47.85546875" style="1" customWidth="1"/>
    <col min="6401" max="6401" width="17.28515625" style="1" customWidth="1"/>
    <col min="6402" max="6405" width="9.140625" style="1"/>
    <col min="6406" max="6406" width="11.7109375" style="1" customWidth="1"/>
    <col min="6407" max="6407" width="9.140625" style="1"/>
    <col min="6408" max="6408" width="0" style="1" hidden="1" customWidth="1"/>
    <col min="6409" max="6409" width="9.140625" style="1"/>
    <col min="6410" max="6410" width="16.140625" style="1" customWidth="1"/>
    <col min="6411" max="6411" width="25" style="1" customWidth="1"/>
    <col min="6412" max="6654" width="9.140625" style="1"/>
    <col min="6655" max="6655" width="6.42578125" style="1" bestFit="1" customWidth="1"/>
    <col min="6656" max="6656" width="47.85546875" style="1" customWidth="1"/>
    <col min="6657" max="6657" width="17.28515625" style="1" customWidth="1"/>
    <col min="6658" max="6661" width="9.140625" style="1"/>
    <col min="6662" max="6662" width="11.7109375" style="1" customWidth="1"/>
    <col min="6663" max="6663" width="9.140625" style="1"/>
    <col min="6664" max="6664" width="0" style="1" hidden="1" customWidth="1"/>
    <col min="6665" max="6665" width="9.140625" style="1"/>
    <col min="6666" max="6666" width="16.140625" style="1" customWidth="1"/>
    <col min="6667" max="6667" width="25" style="1" customWidth="1"/>
    <col min="6668" max="6910" width="9.140625" style="1"/>
    <col min="6911" max="6911" width="6.42578125" style="1" bestFit="1" customWidth="1"/>
    <col min="6912" max="6912" width="47.85546875" style="1" customWidth="1"/>
    <col min="6913" max="6913" width="17.28515625" style="1" customWidth="1"/>
    <col min="6914" max="6917" width="9.140625" style="1"/>
    <col min="6918" max="6918" width="11.7109375" style="1" customWidth="1"/>
    <col min="6919" max="6919" width="9.140625" style="1"/>
    <col min="6920" max="6920" width="0" style="1" hidden="1" customWidth="1"/>
    <col min="6921" max="6921" width="9.140625" style="1"/>
    <col min="6922" max="6922" width="16.140625" style="1" customWidth="1"/>
    <col min="6923" max="6923" width="25" style="1" customWidth="1"/>
    <col min="6924" max="7166" width="9.140625" style="1"/>
    <col min="7167" max="7167" width="6.42578125" style="1" bestFit="1" customWidth="1"/>
    <col min="7168" max="7168" width="47.85546875" style="1" customWidth="1"/>
    <col min="7169" max="7169" width="17.28515625" style="1" customWidth="1"/>
    <col min="7170" max="7173" width="9.140625" style="1"/>
    <col min="7174" max="7174" width="11.7109375" style="1" customWidth="1"/>
    <col min="7175" max="7175" width="9.140625" style="1"/>
    <col min="7176" max="7176" width="0" style="1" hidden="1" customWidth="1"/>
    <col min="7177" max="7177" width="9.140625" style="1"/>
    <col min="7178" max="7178" width="16.140625" style="1" customWidth="1"/>
    <col min="7179" max="7179" width="25" style="1" customWidth="1"/>
    <col min="7180" max="7422" width="9.140625" style="1"/>
    <col min="7423" max="7423" width="6.42578125" style="1" bestFit="1" customWidth="1"/>
    <col min="7424" max="7424" width="47.85546875" style="1" customWidth="1"/>
    <col min="7425" max="7425" width="17.28515625" style="1" customWidth="1"/>
    <col min="7426" max="7429" width="9.140625" style="1"/>
    <col min="7430" max="7430" width="11.7109375" style="1" customWidth="1"/>
    <col min="7431" max="7431" width="9.140625" style="1"/>
    <col min="7432" max="7432" width="0" style="1" hidden="1" customWidth="1"/>
    <col min="7433" max="7433" width="9.140625" style="1"/>
    <col min="7434" max="7434" width="16.140625" style="1" customWidth="1"/>
    <col min="7435" max="7435" width="25" style="1" customWidth="1"/>
    <col min="7436" max="7678" width="9.140625" style="1"/>
    <col min="7679" max="7679" width="6.42578125" style="1" bestFit="1" customWidth="1"/>
    <col min="7680" max="7680" width="47.85546875" style="1" customWidth="1"/>
    <col min="7681" max="7681" width="17.28515625" style="1" customWidth="1"/>
    <col min="7682" max="7685" width="9.140625" style="1"/>
    <col min="7686" max="7686" width="11.7109375" style="1" customWidth="1"/>
    <col min="7687" max="7687" width="9.140625" style="1"/>
    <col min="7688" max="7688" width="0" style="1" hidden="1" customWidth="1"/>
    <col min="7689" max="7689" width="9.140625" style="1"/>
    <col min="7690" max="7690" width="16.140625" style="1" customWidth="1"/>
    <col min="7691" max="7691" width="25" style="1" customWidth="1"/>
    <col min="7692" max="7934" width="9.140625" style="1"/>
    <col min="7935" max="7935" width="6.42578125" style="1" bestFit="1" customWidth="1"/>
    <col min="7936" max="7936" width="47.85546875" style="1" customWidth="1"/>
    <col min="7937" max="7937" width="17.28515625" style="1" customWidth="1"/>
    <col min="7938" max="7941" width="9.140625" style="1"/>
    <col min="7942" max="7942" width="11.7109375" style="1" customWidth="1"/>
    <col min="7943" max="7943" width="9.140625" style="1"/>
    <col min="7944" max="7944" width="0" style="1" hidden="1" customWidth="1"/>
    <col min="7945" max="7945" width="9.140625" style="1"/>
    <col min="7946" max="7946" width="16.140625" style="1" customWidth="1"/>
    <col min="7947" max="7947" width="25" style="1" customWidth="1"/>
    <col min="7948" max="8190" width="9.140625" style="1"/>
    <col min="8191" max="8191" width="6.42578125" style="1" bestFit="1" customWidth="1"/>
    <col min="8192" max="8192" width="47.85546875" style="1" customWidth="1"/>
    <col min="8193" max="8193" width="17.28515625" style="1" customWidth="1"/>
    <col min="8194" max="8197" width="9.140625" style="1"/>
    <col min="8198" max="8198" width="11.7109375" style="1" customWidth="1"/>
    <col min="8199" max="8199" width="9.140625" style="1"/>
    <col min="8200" max="8200" width="0" style="1" hidden="1" customWidth="1"/>
    <col min="8201" max="8201" width="9.140625" style="1"/>
    <col min="8202" max="8202" width="16.140625" style="1" customWidth="1"/>
    <col min="8203" max="8203" width="25" style="1" customWidth="1"/>
    <col min="8204" max="8446" width="9.140625" style="1"/>
    <col min="8447" max="8447" width="6.42578125" style="1" bestFit="1" customWidth="1"/>
    <col min="8448" max="8448" width="47.85546875" style="1" customWidth="1"/>
    <col min="8449" max="8449" width="17.28515625" style="1" customWidth="1"/>
    <col min="8450" max="8453" width="9.140625" style="1"/>
    <col min="8454" max="8454" width="11.7109375" style="1" customWidth="1"/>
    <col min="8455" max="8455" width="9.140625" style="1"/>
    <col min="8456" max="8456" width="0" style="1" hidden="1" customWidth="1"/>
    <col min="8457" max="8457" width="9.140625" style="1"/>
    <col min="8458" max="8458" width="16.140625" style="1" customWidth="1"/>
    <col min="8459" max="8459" width="25" style="1" customWidth="1"/>
    <col min="8460" max="8702" width="9.140625" style="1"/>
    <col min="8703" max="8703" width="6.42578125" style="1" bestFit="1" customWidth="1"/>
    <col min="8704" max="8704" width="47.85546875" style="1" customWidth="1"/>
    <col min="8705" max="8705" width="17.28515625" style="1" customWidth="1"/>
    <col min="8706" max="8709" width="9.140625" style="1"/>
    <col min="8710" max="8710" width="11.7109375" style="1" customWidth="1"/>
    <col min="8711" max="8711" width="9.140625" style="1"/>
    <col min="8712" max="8712" width="0" style="1" hidden="1" customWidth="1"/>
    <col min="8713" max="8713" width="9.140625" style="1"/>
    <col min="8714" max="8714" width="16.140625" style="1" customWidth="1"/>
    <col min="8715" max="8715" width="25" style="1" customWidth="1"/>
    <col min="8716" max="8958" width="9.140625" style="1"/>
    <col min="8959" max="8959" width="6.42578125" style="1" bestFit="1" customWidth="1"/>
    <col min="8960" max="8960" width="47.85546875" style="1" customWidth="1"/>
    <col min="8961" max="8961" width="17.28515625" style="1" customWidth="1"/>
    <col min="8962" max="8965" width="9.140625" style="1"/>
    <col min="8966" max="8966" width="11.7109375" style="1" customWidth="1"/>
    <col min="8967" max="8967" width="9.140625" style="1"/>
    <col min="8968" max="8968" width="0" style="1" hidden="1" customWidth="1"/>
    <col min="8969" max="8969" width="9.140625" style="1"/>
    <col min="8970" max="8970" width="16.140625" style="1" customWidth="1"/>
    <col min="8971" max="8971" width="25" style="1" customWidth="1"/>
    <col min="8972" max="9214" width="9.140625" style="1"/>
    <col min="9215" max="9215" width="6.42578125" style="1" bestFit="1" customWidth="1"/>
    <col min="9216" max="9216" width="47.85546875" style="1" customWidth="1"/>
    <col min="9217" max="9217" width="17.28515625" style="1" customWidth="1"/>
    <col min="9218" max="9221" width="9.140625" style="1"/>
    <col min="9222" max="9222" width="11.7109375" style="1" customWidth="1"/>
    <col min="9223" max="9223" width="9.140625" style="1"/>
    <col min="9224" max="9224" width="0" style="1" hidden="1" customWidth="1"/>
    <col min="9225" max="9225" width="9.140625" style="1"/>
    <col min="9226" max="9226" width="16.140625" style="1" customWidth="1"/>
    <col min="9227" max="9227" width="25" style="1" customWidth="1"/>
    <col min="9228" max="9470" width="9.140625" style="1"/>
    <col min="9471" max="9471" width="6.42578125" style="1" bestFit="1" customWidth="1"/>
    <col min="9472" max="9472" width="47.85546875" style="1" customWidth="1"/>
    <col min="9473" max="9473" width="17.28515625" style="1" customWidth="1"/>
    <col min="9474" max="9477" width="9.140625" style="1"/>
    <col min="9478" max="9478" width="11.7109375" style="1" customWidth="1"/>
    <col min="9479" max="9479" width="9.140625" style="1"/>
    <col min="9480" max="9480" width="0" style="1" hidden="1" customWidth="1"/>
    <col min="9481" max="9481" width="9.140625" style="1"/>
    <col min="9482" max="9482" width="16.140625" style="1" customWidth="1"/>
    <col min="9483" max="9483" width="25" style="1" customWidth="1"/>
    <col min="9484" max="9726" width="9.140625" style="1"/>
    <col min="9727" max="9727" width="6.42578125" style="1" bestFit="1" customWidth="1"/>
    <col min="9728" max="9728" width="47.85546875" style="1" customWidth="1"/>
    <col min="9729" max="9729" width="17.28515625" style="1" customWidth="1"/>
    <col min="9730" max="9733" width="9.140625" style="1"/>
    <col min="9734" max="9734" width="11.7109375" style="1" customWidth="1"/>
    <col min="9735" max="9735" width="9.140625" style="1"/>
    <col min="9736" max="9736" width="0" style="1" hidden="1" customWidth="1"/>
    <col min="9737" max="9737" width="9.140625" style="1"/>
    <col min="9738" max="9738" width="16.140625" style="1" customWidth="1"/>
    <col min="9739" max="9739" width="25" style="1" customWidth="1"/>
    <col min="9740" max="9982" width="9.140625" style="1"/>
    <col min="9983" max="9983" width="6.42578125" style="1" bestFit="1" customWidth="1"/>
    <col min="9984" max="9984" width="47.85546875" style="1" customWidth="1"/>
    <col min="9985" max="9985" width="17.28515625" style="1" customWidth="1"/>
    <col min="9986" max="9989" width="9.140625" style="1"/>
    <col min="9990" max="9990" width="11.7109375" style="1" customWidth="1"/>
    <col min="9991" max="9991" width="9.140625" style="1"/>
    <col min="9992" max="9992" width="0" style="1" hidden="1" customWidth="1"/>
    <col min="9993" max="9993" width="9.140625" style="1"/>
    <col min="9994" max="9994" width="16.140625" style="1" customWidth="1"/>
    <col min="9995" max="9995" width="25" style="1" customWidth="1"/>
    <col min="9996" max="10238" width="9.140625" style="1"/>
    <col min="10239" max="10239" width="6.42578125" style="1" bestFit="1" customWidth="1"/>
    <col min="10240" max="10240" width="47.85546875" style="1" customWidth="1"/>
    <col min="10241" max="10241" width="17.28515625" style="1" customWidth="1"/>
    <col min="10242" max="10245" width="9.140625" style="1"/>
    <col min="10246" max="10246" width="11.7109375" style="1" customWidth="1"/>
    <col min="10247" max="10247" width="9.140625" style="1"/>
    <col min="10248" max="10248" width="0" style="1" hidden="1" customWidth="1"/>
    <col min="10249" max="10249" width="9.140625" style="1"/>
    <col min="10250" max="10250" width="16.140625" style="1" customWidth="1"/>
    <col min="10251" max="10251" width="25" style="1" customWidth="1"/>
    <col min="10252" max="10494" width="9.140625" style="1"/>
    <col min="10495" max="10495" width="6.42578125" style="1" bestFit="1" customWidth="1"/>
    <col min="10496" max="10496" width="47.85546875" style="1" customWidth="1"/>
    <col min="10497" max="10497" width="17.28515625" style="1" customWidth="1"/>
    <col min="10498" max="10501" width="9.140625" style="1"/>
    <col min="10502" max="10502" width="11.7109375" style="1" customWidth="1"/>
    <col min="10503" max="10503" width="9.140625" style="1"/>
    <col min="10504" max="10504" width="0" style="1" hidden="1" customWidth="1"/>
    <col min="10505" max="10505" width="9.140625" style="1"/>
    <col min="10506" max="10506" width="16.140625" style="1" customWidth="1"/>
    <col min="10507" max="10507" width="25" style="1" customWidth="1"/>
    <col min="10508" max="10750" width="9.140625" style="1"/>
    <col min="10751" max="10751" width="6.42578125" style="1" bestFit="1" customWidth="1"/>
    <col min="10752" max="10752" width="47.85546875" style="1" customWidth="1"/>
    <col min="10753" max="10753" width="17.28515625" style="1" customWidth="1"/>
    <col min="10754" max="10757" width="9.140625" style="1"/>
    <col min="10758" max="10758" width="11.7109375" style="1" customWidth="1"/>
    <col min="10759" max="10759" width="9.140625" style="1"/>
    <col min="10760" max="10760" width="0" style="1" hidden="1" customWidth="1"/>
    <col min="10761" max="10761" width="9.140625" style="1"/>
    <col min="10762" max="10762" width="16.140625" style="1" customWidth="1"/>
    <col min="10763" max="10763" width="25" style="1" customWidth="1"/>
    <col min="10764" max="11006" width="9.140625" style="1"/>
    <col min="11007" max="11007" width="6.42578125" style="1" bestFit="1" customWidth="1"/>
    <col min="11008" max="11008" width="47.85546875" style="1" customWidth="1"/>
    <col min="11009" max="11009" width="17.28515625" style="1" customWidth="1"/>
    <col min="11010" max="11013" width="9.140625" style="1"/>
    <col min="11014" max="11014" width="11.7109375" style="1" customWidth="1"/>
    <col min="11015" max="11015" width="9.140625" style="1"/>
    <col min="11016" max="11016" width="0" style="1" hidden="1" customWidth="1"/>
    <col min="11017" max="11017" width="9.140625" style="1"/>
    <col min="11018" max="11018" width="16.140625" style="1" customWidth="1"/>
    <col min="11019" max="11019" width="25" style="1" customWidth="1"/>
    <col min="11020" max="11262" width="9.140625" style="1"/>
    <col min="11263" max="11263" width="6.42578125" style="1" bestFit="1" customWidth="1"/>
    <col min="11264" max="11264" width="47.85546875" style="1" customWidth="1"/>
    <col min="11265" max="11265" width="17.28515625" style="1" customWidth="1"/>
    <col min="11266" max="11269" width="9.140625" style="1"/>
    <col min="11270" max="11270" width="11.7109375" style="1" customWidth="1"/>
    <col min="11271" max="11271" width="9.140625" style="1"/>
    <col min="11272" max="11272" width="0" style="1" hidden="1" customWidth="1"/>
    <col min="11273" max="11273" width="9.140625" style="1"/>
    <col min="11274" max="11274" width="16.140625" style="1" customWidth="1"/>
    <col min="11275" max="11275" width="25" style="1" customWidth="1"/>
    <col min="11276" max="11518" width="9.140625" style="1"/>
    <col min="11519" max="11519" width="6.42578125" style="1" bestFit="1" customWidth="1"/>
    <col min="11520" max="11520" width="47.85546875" style="1" customWidth="1"/>
    <col min="11521" max="11521" width="17.28515625" style="1" customWidth="1"/>
    <col min="11522" max="11525" width="9.140625" style="1"/>
    <col min="11526" max="11526" width="11.7109375" style="1" customWidth="1"/>
    <col min="11527" max="11527" width="9.140625" style="1"/>
    <col min="11528" max="11528" width="0" style="1" hidden="1" customWidth="1"/>
    <col min="11529" max="11529" width="9.140625" style="1"/>
    <col min="11530" max="11530" width="16.140625" style="1" customWidth="1"/>
    <col min="11531" max="11531" width="25" style="1" customWidth="1"/>
    <col min="11532" max="11774" width="9.140625" style="1"/>
    <col min="11775" max="11775" width="6.42578125" style="1" bestFit="1" customWidth="1"/>
    <col min="11776" max="11776" width="47.85546875" style="1" customWidth="1"/>
    <col min="11777" max="11777" width="17.28515625" style="1" customWidth="1"/>
    <col min="11778" max="11781" width="9.140625" style="1"/>
    <col min="11782" max="11782" width="11.7109375" style="1" customWidth="1"/>
    <col min="11783" max="11783" width="9.140625" style="1"/>
    <col min="11784" max="11784" width="0" style="1" hidden="1" customWidth="1"/>
    <col min="11785" max="11785" width="9.140625" style="1"/>
    <col min="11786" max="11786" width="16.140625" style="1" customWidth="1"/>
    <col min="11787" max="11787" width="25" style="1" customWidth="1"/>
    <col min="11788" max="12030" width="9.140625" style="1"/>
    <col min="12031" max="12031" width="6.42578125" style="1" bestFit="1" customWidth="1"/>
    <col min="12032" max="12032" width="47.85546875" style="1" customWidth="1"/>
    <col min="12033" max="12033" width="17.28515625" style="1" customWidth="1"/>
    <col min="12034" max="12037" width="9.140625" style="1"/>
    <col min="12038" max="12038" width="11.7109375" style="1" customWidth="1"/>
    <col min="12039" max="12039" width="9.140625" style="1"/>
    <col min="12040" max="12040" width="0" style="1" hidden="1" customWidth="1"/>
    <col min="12041" max="12041" width="9.140625" style="1"/>
    <col min="12042" max="12042" width="16.140625" style="1" customWidth="1"/>
    <col min="12043" max="12043" width="25" style="1" customWidth="1"/>
    <col min="12044" max="12286" width="9.140625" style="1"/>
    <col min="12287" max="12287" width="6.42578125" style="1" bestFit="1" customWidth="1"/>
    <col min="12288" max="12288" width="47.85546875" style="1" customWidth="1"/>
    <col min="12289" max="12289" width="17.28515625" style="1" customWidth="1"/>
    <col min="12290" max="12293" width="9.140625" style="1"/>
    <col min="12294" max="12294" width="11.7109375" style="1" customWidth="1"/>
    <col min="12295" max="12295" width="9.140625" style="1"/>
    <col min="12296" max="12296" width="0" style="1" hidden="1" customWidth="1"/>
    <col min="12297" max="12297" width="9.140625" style="1"/>
    <col min="12298" max="12298" width="16.140625" style="1" customWidth="1"/>
    <col min="12299" max="12299" width="25" style="1" customWidth="1"/>
    <col min="12300" max="12542" width="9.140625" style="1"/>
    <col min="12543" max="12543" width="6.42578125" style="1" bestFit="1" customWidth="1"/>
    <col min="12544" max="12544" width="47.85546875" style="1" customWidth="1"/>
    <col min="12545" max="12545" width="17.28515625" style="1" customWidth="1"/>
    <col min="12546" max="12549" width="9.140625" style="1"/>
    <col min="12550" max="12550" width="11.7109375" style="1" customWidth="1"/>
    <col min="12551" max="12551" width="9.140625" style="1"/>
    <col min="12552" max="12552" width="0" style="1" hidden="1" customWidth="1"/>
    <col min="12553" max="12553" width="9.140625" style="1"/>
    <col min="12554" max="12554" width="16.140625" style="1" customWidth="1"/>
    <col min="12555" max="12555" width="25" style="1" customWidth="1"/>
    <col min="12556" max="12798" width="9.140625" style="1"/>
    <col min="12799" max="12799" width="6.42578125" style="1" bestFit="1" customWidth="1"/>
    <col min="12800" max="12800" width="47.85546875" style="1" customWidth="1"/>
    <col min="12801" max="12801" width="17.28515625" style="1" customWidth="1"/>
    <col min="12802" max="12805" width="9.140625" style="1"/>
    <col min="12806" max="12806" width="11.7109375" style="1" customWidth="1"/>
    <col min="12807" max="12807" width="9.140625" style="1"/>
    <col min="12808" max="12808" width="0" style="1" hidden="1" customWidth="1"/>
    <col min="12809" max="12809" width="9.140625" style="1"/>
    <col min="12810" max="12810" width="16.140625" style="1" customWidth="1"/>
    <col min="12811" max="12811" width="25" style="1" customWidth="1"/>
    <col min="12812" max="13054" width="9.140625" style="1"/>
    <col min="13055" max="13055" width="6.42578125" style="1" bestFit="1" customWidth="1"/>
    <col min="13056" max="13056" width="47.85546875" style="1" customWidth="1"/>
    <col min="13057" max="13057" width="17.28515625" style="1" customWidth="1"/>
    <col min="13058" max="13061" width="9.140625" style="1"/>
    <col min="13062" max="13062" width="11.7109375" style="1" customWidth="1"/>
    <col min="13063" max="13063" width="9.140625" style="1"/>
    <col min="13064" max="13064" width="0" style="1" hidden="1" customWidth="1"/>
    <col min="13065" max="13065" width="9.140625" style="1"/>
    <col min="13066" max="13066" width="16.140625" style="1" customWidth="1"/>
    <col min="13067" max="13067" width="25" style="1" customWidth="1"/>
    <col min="13068" max="13310" width="9.140625" style="1"/>
    <col min="13311" max="13311" width="6.42578125" style="1" bestFit="1" customWidth="1"/>
    <col min="13312" max="13312" width="47.85546875" style="1" customWidth="1"/>
    <col min="13313" max="13313" width="17.28515625" style="1" customWidth="1"/>
    <col min="13314" max="13317" width="9.140625" style="1"/>
    <col min="13318" max="13318" width="11.7109375" style="1" customWidth="1"/>
    <col min="13319" max="13319" width="9.140625" style="1"/>
    <col min="13320" max="13320" width="0" style="1" hidden="1" customWidth="1"/>
    <col min="13321" max="13321" width="9.140625" style="1"/>
    <col min="13322" max="13322" width="16.140625" style="1" customWidth="1"/>
    <col min="13323" max="13323" width="25" style="1" customWidth="1"/>
    <col min="13324" max="13566" width="9.140625" style="1"/>
    <col min="13567" max="13567" width="6.42578125" style="1" bestFit="1" customWidth="1"/>
    <col min="13568" max="13568" width="47.85546875" style="1" customWidth="1"/>
    <col min="13569" max="13569" width="17.28515625" style="1" customWidth="1"/>
    <col min="13570" max="13573" width="9.140625" style="1"/>
    <col min="13574" max="13574" width="11.7109375" style="1" customWidth="1"/>
    <col min="13575" max="13575" width="9.140625" style="1"/>
    <col min="13576" max="13576" width="0" style="1" hidden="1" customWidth="1"/>
    <col min="13577" max="13577" width="9.140625" style="1"/>
    <col min="13578" max="13578" width="16.140625" style="1" customWidth="1"/>
    <col min="13579" max="13579" width="25" style="1" customWidth="1"/>
    <col min="13580" max="13822" width="9.140625" style="1"/>
    <col min="13823" max="13823" width="6.42578125" style="1" bestFit="1" customWidth="1"/>
    <col min="13824" max="13824" width="47.85546875" style="1" customWidth="1"/>
    <col min="13825" max="13825" width="17.28515625" style="1" customWidth="1"/>
    <col min="13826" max="13829" width="9.140625" style="1"/>
    <col min="13830" max="13830" width="11.7109375" style="1" customWidth="1"/>
    <col min="13831" max="13831" width="9.140625" style="1"/>
    <col min="13832" max="13832" width="0" style="1" hidden="1" customWidth="1"/>
    <col min="13833" max="13833" width="9.140625" style="1"/>
    <col min="13834" max="13834" width="16.140625" style="1" customWidth="1"/>
    <col min="13835" max="13835" width="25" style="1" customWidth="1"/>
    <col min="13836" max="14078" width="9.140625" style="1"/>
    <col min="14079" max="14079" width="6.42578125" style="1" bestFit="1" customWidth="1"/>
    <col min="14080" max="14080" width="47.85546875" style="1" customWidth="1"/>
    <col min="14081" max="14081" width="17.28515625" style="1" customWidth="1"/>
    <col min="14082" max="14085" width="9.140625" style="1"/>
    <col min="14086" max="14086" width="11.7109375" style="1" customWidth="1"/>
    <col min="14087" max="14087" width="9.140625" style="1"/>
    <col min="14088" max="14088" width="0" style="1" hidden="1" customWidth="1"/>
    <col min="14089" max="14089" width="9.140625" style="1"/>
    <col min="14090" max="14090" width="16.140625" style="1" customWidth="1"/>
    <col min="14091" max="14091" width="25" style="1" customWidth="1"/>
    <col min="14092" max="14334" width="9.140625" style="1"/>
    <col min="14335" max="14335" width="6.42578125" style="1" bestFit="1" customWidth="1"/>
    <col min="14336" max="14336" width="47.85546875" style="1" customWidth="1"/>
    <col min="14337" max="14337" width="17.28515625" style="1" customWidth="1"/>
    <col min="14338" max="14341" width="9.140625" style="1"/>
    <col min="14342" max="14342" width="11.7109375" style="1" customWidth="1"/>
    <col min="14343" max="14343" width="9.140625" style="1"/>
    <col min="14344" max="14344" width="0" style="1" hidden="1" customWidth="1"/>
    <col min="14345" max="14345" width="9.140625" style="1"/>
    <col min="14346" max="14346" width="16.140625" style="1" customWidth="1"/>
    <col min="14347" max="14347" width="25" style="1" customWidth="1"/>
    <col min="14348" max="14590" width="9.140625" style="1"/>
    <col min="14591" max="14591" width="6.42578125" style="1" bestFit="1" customWidth="1"/>
    <col min="14592" max="14592" width="47.85546875" style="1" customWidth="1"/>
    <col min="14593" max="14593" width="17.28515625" style="1" customWidth="1"/>
    <col min="14594" max="14597" width="9.140625" style="1"/>
    <col min="14598" max="14598" width="11.7109375" style="1" customWidth="1"/>
    <col min="14599" max="14599" width="9.140625" style="1"/>
    <col min="14600" max="14600" width="0" style="1" hidden="1" customWidth="1"/>
    <col min="14601" max="14601" width="9.140625" style="1"/>
    <col min="14602" max="14602" width="16.140625" style="1" customWidth="1"/>
    <col min="14603" max="14603" width="25" style="1" customWidth="1"/>
    <col min="14604" max="14846" width="9.140625" style="1"/>
    <col min="14847" max="14847" width="6.42578125" style="1" bestFit="1" customWidth="1"/>
    <col min="14848" max="14848" width="47.85546875" style="1" customWidth="1"/>
    <col min="14849" max="14849" width="17.28515625" style="1" customWidth="1"/>
    <col min="14850" max="14853" width="9.140625" style="1"/>
    <col min="14854" max="14854" width="11.7109375" style="1" customWidth="1"/>
    <col min="14855" max="14855" width="9.140625" style="1"/>
    <col min="14856" max="14856" width="0" style="1" hidden="1" customWidth="1"/>
    <col min="14857" max="14857" width="9.140625" style="1"/>
    <col min="14858" max="14858" width="16.140625" style="1" customWidth="1"/>
    <col min="14859" max="14859" width="25" style="1" customWidth="1"/>
    <col min="14860" max="15102" width="9.140625" style="1"/>
    <col min="15103" max="15103" width="6.42578125" style="1" bestFit="1" customWidth="1"/>
    <col min="15104" max="15104" width="47.85546875" style="1" customWidth="1"/>
    <col min="15105" max="15105" width="17.28515625" style="1" customWidth="1"/>
    <col min="15106" max="15109" width="9.140625" style="1"/>
    <col min="15110" max="15110" width="11.7109375" style="1" customWidth="1"/>
    <col min="15111" max="15111" width="9.140625" style="1"/>
    <col min="15112" max="15112" width="0" style="1" hidden="1" customWidth="1"/>
    <col min="15113" max="15113" width="9.140625" style="1"/>
    <col min="15114" max="15114" width="16.140625" style="1" customWidth="1"/>
    <col min="15115" max="15115" width="25" style="1" customWidth="1"/>
    <col min="15116" max="15358" width="9.140625" style="1"/>
    <col min="15359" max="15359" width="6.42578125" style="1" bestFit="1" customWidth="1"/>
    <col min="15360" max="15360" width="47.85546875" style="1" customWidth="1"/>
    <col min="15361" max="15361" width="17.28515625" style="1" customWidth="1"/>
    <col min="15362" max="15365" width="9.140625" style="1"/>
    <col min="15366" max="15366" width="11.7109375" style="1" customWidth="1"/>
    <col min="15367" max="15367" width="9.140625" style="1"/>
    <col min="15368" max="15368" width="0" style="1" hidden="1" customWidth="1"/>
    <col min="15369" max="15369" width="9.140625" style="1"/>
    <col min="15370" max="15370" width="16.140625" style="1" customWidth="1"/>
    <col min="15371" max="15371" width="25" style="1" customWidth="1"/>
    <col min="15372" max="15614" width="9.140625" style="1"/>
    <col min="15615" max="15615" width="6.42578125" style="1" bestFit="1" customWidth="1"/>
    <col min="15616" max="15616" width="47.85546875" style="1" customWidth="1"/>
    <col min="15617" max="15617" width="17.28515625" style="1" customWidth="1"/>
    <col min="15618" max="15621" width="9.140625" style="1"/>
    <col min="15622" max="15622" width="11.7109375" style="1" customWidth="1"/>
    <col min="15623" max="15623" width="9.140625" style="1"/>
    <col min="15624" max="15624" width="0" style="1" hidden="1" customWidth="1"/>
    <col min="15625" max="15625" width="9.140625" style="1"/>
    <col min="15626" max="15626" width="16.140625" style="1" customWidth="1"/>
    <col min="15627" max="15627" width="25" style="1" customWidth="1"/>
    <col min="15628" max="15870" width="9.140625" style="1"/>
    <col min="15871" max="15871" width="6.42578125" style="1" bestFit="1" customWidth="1"/>
    <col min="15872" max="15872" width="47.85546875" style="1" customWidth="1"/>
    <col min="15873" max="15873" width="17.28515625" style="1" customWidth="1"/>
    <col min="15874" max="15877" width="9.140625" style="1"/>
    <col min="15878" max="15878" width="11.7109375" style="1" customWidth="1"/>
    <col min="15879" max="15879" width="9.140625" style="1"/>
    <col min="15880" max="15880" width="0" style="1" hidden="1" customWidth="1"/>
    <col min="15881" max="15881" width="9.140625" style="1"/>
    <col min="15882" max="15882" width="16.140625" style="1" customWidth="1"/>
    <col min="15883" max="15883" width="25" style="1" customWidth="1"/>
    <col min="15884" max="16126" width="9.140625" style="1"/>
    <col min="16127" max="16127" width="6.42578125" style="1" bestFit="1" customWidth="1"/>
    <col min="16128" max="16128" width="47.85546875" style="1" customWidth="1"/>
    <col min="16129" max="16129" width="17.28515625" style="1" customWidth="1"/>
    <col min="16130" max="16133" width="9.140625" style="1"/>
    <col min="16134" max="16134" width="11.7109375" style="1" customWidth="1"/>
    <col min="16135" max="16135" width="9.140625" style="1"/>
    <col min="16136" max="16136" width="0" style="1" hidden="1" customWidth="1"/>
    <col min="16137" max="16137" width="9.140625" style="1"/>
    <col min="16138" max="16138" width="16.140625" style="1" customWidth="1"/>
    <col min="16139" max="16139" width="25" style="1" customWidth="1"/>
    <col min="16140" max="16384" width="9.140625" style="1"/>
  </cols>
  <sheetData>
    <row r="1" spans="1:11" ht="58.5" customHeight="1">
      <c r="A1" s="78" t="s">
        <v>40</v>
      </c>
      <c r="B1" s="78"/>
      <c r="C1" s="78"/>
      <c r="D1" s="78"/>
      <c r="E1" s="78"/>
      <c r="F1" s="78"/>
      <c r="G1" s="78"/>
      <c r="H1" s="78"/>
      <c r="I1" s="78"/>
      <c r="J1" s="78"/>
      <c r="K1" s="78"/>
    </row>
    <row r="2" spans="1:11" ht="18" customHeight="1">
      <c r="A2" s="46" t="s">
        <v>0</v>
      </c>
      <c r="B2" s="46"/>
      <c r="C2" s="46"/>
      <c r="D2" s="46"/>
      <c r="E2" s="46"/>
      <c r="F2" s="46"/>
      <c r="G2" s="46"/>
      <c r="H2" s="46"/>
      <c r="I2" s="46"/>
      <c r="J2" s="48" t="s">
        <v>23</v>
      </c>
      <c r="K2" s="47" t="str">
        <f>K338</f>
        <v>17.48 Lacks</v>
      </c>
    </row>
    <row r="3" spans="1:11" s="2" customFormat="1" ht="15">
      <c r="A3" s="79" t="s">
        <v>1</v>
      </c>
      <c r="B3" s="79" t="s">
        <v>2</v>
      </c>
      <c r="C3" s="79" t="s">
        <v>3</v>
      </c>
      <c r="D3" s="79"/>
      <c r="E3" s="79"/>
      <c r="F3" s="79"/>
      <c r="G3" s="80" t="s">
        <v>4</v>
      </c>
      <c r="H3" s="79" t="s">
        <v>5</v>
      </c>
      <c r="I3" s="82" t="s">
        <v>6</v>
      </c>
      <c r="J3" s="79" t="s">
        <v>7</v>
      </c>
      <c r="K3" s="79" t="s">
        <v>8</v>
      </c>
    </row>
    <row r="4" spans="1:11" s="2" customFormat="1" ht="15">
      <c r="A4" s="79"/>
      <c r="B4" s="79"/>
      <c r="C4" s="3" t="s">
        <v>9</v>
      </c>
      <c r="D4" s="3" t="s">
        <v>10</v>
      </c>
      <c r="E4" s="3" t="s">
        <v>11</v>
      </c>
      <c r="F4" s="3" t="s">
        <v>12</v>
      </c>
      <c r="G4" s="80"/>
      <c r="H4" s="81"/>
      <c r="I4" s="83"/>
      <c r="J4" s="79"/>
      <c r="K4" s="79"/>
    </row>
    <row r="5" spans="1:11" ht="80.25" customHeight="1">
      <c r="A5" s="50">
        <v>1</v>
      </c>
      <c r="B5" s="52" t="s">
        <v>33</v>
      </c>
      <c r="C5" s="4"/>
      <c r="D5" s="5"/>
      <c r="E5" s="5"/>
      <c r="F5" s="5"/>
      <c r="G5" s="6"/>
      <c r="H5" s="5"/>
      <c r="I5" s="7"/>
      <c r="J5" s="8"/>
      <c r="K5" s="8"/>
    </row>
    <row r="6" spans="1:11">
      <c r="A6" s="51"/>
      <c r="B6" s="53"/>
      <c r="C6" s="4">
        <v>1</v>
      </c>
      <c r="D6" s="5">
        <v>18.5</v>
      </c>
      <c r="E6" s="5">
        <v>11.5</v>
      </c>
      <c r="F6" s="5" t="s">
        <v>13</v>
      </c>
      <c r="G6" s="6">
        <f>C6*D6*E6</f>
        <v>212.75</v>
      </c>
      <c r="H6" s="14"/>
      <c r="I6" s="15"/>
      <c r="J6" s="13"/>
      <c r="K6" s="13"/>
    </row>
    <row r="7" spans="1:11">
      <c r="A7" s="51"/>
      <c r="B7" s="53"/>
      <c r="C7" s="9"/>
      <c r="D7" s="10"/>
      <c r="E7" s="11"/>
      <c r="F7" s="12" t="s">
        <v>14</v>
      </c>
      <c r="G7" s="13">
        <f>G6</f>
        <v>212.75</v>
      </c>
      <c r="H7" s="14" t="s">
        <v>15</v>
      </c>
      <c r="I7" s="15">
        <f>G7</f>
        <v>212.75</v>
      </c>
      <c r="J7" s="13">
        <v>7.2</v>
      </c>
      <c r="K7" s="13">
        <f>I7*J7</f>
        <v>1531.8</v>
      </c>
    </row>
    <row r="8" spans="1:11" ht="79.5" customHeight="1">
      <c r="A8" s="84" t="s">
        <v>24</v>
      </c>
      <c r="B8" s="58" t="s">
        <v>34</v>
      </c>
      <c r="C8" s="4"/>
      <c r="D8" s="5"/>
      <c r="E8" s="5"/>
      <c r="F8" s="5"/>
      <c r="G8" s="6"/>
      <c r="H8" s="8"/>
      <c r="I8" s="7"/>
      <c r="J8" s="8"/>
      <c r="K8" s="8"/>
    </row>
    <row r="9" spans="1:11">
      <c r="A9" s="85"/>
      <c r="B9" s="59" t="s">
        <v>25</v>
      </c>
      <c r="C9" s="4">
        <v>16</v>
      </c>
      <c r="D9" s="5">
        <v>1.5</v>
      </c>
      <c r="E9" s="5">
        <v>1.5</v>
      </c>
      <c r="F9" s="5">
        <v>1.5</v>
      </c>
      <c r="G9" s="6">
        <f>F9*E9*D9*C9</f>
        <v>54</v>
      </c>
      <c r="H9" s="16"/>
      <c r="I9" s="7"/>
      <c r="J9" s="16"/>
      <c r="K9" s="16"/>
    </row>
    <row r="10" spans="1:11">
      <c r="A10" s="85"/>
      <c r="B10" s="59" t="s">
        <v>60</v>
      </c>
      <c r="C10" s="4">
        <v>1</v>
      </c>
      <c r="D10" s="5">
        <v>3</v>
      </c>
      <c r="E10" s="5">
        <v>3</v>
      </c>
      <c r="F10" s="5">
        <v>2.5</v>
      </c>
      <c r="G10" s="6">
        <f>F10*E10*D10*C10</f>
        <v>22.5</v>
      </c>
      <c r="H10" s="16"/>
      <c r="I10" s="7"/>
      <c r="J10" s="16"/>
      <c r="K10" s="16"/>
    </row>
    <row r="11" spans="1:11">
      <c r="A11" s="86"/>
      <c r="B11" s="60"/>
      <c r="C11" s="17"/>
      <c r="D11" s="18"/>
      <c r="E11" s="19"/>
      <c r="F11" s="20" t="s">
        <v>14</v>
      </c>
      <c r="G11" s="21">
        <f>SUM(G9:G10)</f>
        <v>76.5</v>
      </c>
      <c r="H11" s="22" t="s">
        <v>16</v>
      </c>
      <c r="I11" s="23">
        <f>G11</f>
        <v>76.5</v>
      </c>
      <c r="J11" s="21">
        <v>185</v>
      </c>
      <c r="K11" s="21">
        <f>I11*J11</f>
        <v>14152.5</v>
      </c>
    </row>
    <row r="12" spans="1:11" ht="78" customHeight="1">
      <c r="A12" s="87">
        <v>3</v>
      </c>
      <c r="B12" s="58" t="s">
        <v>27</v>
      </c>
      <c r="C12" s="4"/>
      <c r="D12" s="5"/>
      <c r="E12" s="5"/>
      <c r="F12" s="5"/>
      <c r="G12" s="6"/>
      <c r="H12" s="24"/>
      <c r="I12" s="7"/>
      <c r="J12" s="8"/>
      <c r="K12" s="8"/>
    </row>
    <row r="13" spans="1:11">
      <c r="A13" s="85"/>
      <c r="B13" s="59" t="s">
        <v>61</v>
      </c>
      <c r="C13" s="4">
        <v>16</v>
      </c>
      <c r="D13" s="5">
        <v>1.5</v>
      </c>
      <c r="E13" s="5">
        <v>1.5</v>
      </c>
      <c r="F13" s="5">
        <v>0.15</v>
      </c>
      <c r="G13" s="6">
        <f>F13*E13*D13*C13</f>
        <v>5.3999999999999995</v>
      </c>
      <c r="H13" s="27"/>
      <c r="I13" s="7"/>
      <c r="J13" s="16"/>
      <c r="K13" s="16"/>
    </row>
    <row r="14" spans="1:11">
      <c r="A14" s="85"/>
      <c r="B14" s="59" t="s">
        <v>60</v>
      </c>
      <c r="C14" s="9">
        <v>1</v>
      </c>
      <c r="D14" s="11">
        <v>3</v>
      </c>
      <c r="E14" s="11">
        <v>3</v>
      </c>
      <c r="F14" s="56">
        <v>0.15</v>
      </c>
      <c r="G14" s="6">
        <f t="shared" ref="G14:G21" si="0">F14*E14*D14*C14</f>
        <v>1.3499999999999999</v>
      </c>
      <c r="H14" s="27"/>
      <c r="I14" s="7"/>
      <c r="J14" s="16"/>
      <c r="K14" s="16"/>
    </row>
    <row r="15" spans="1:11">
      <c r="A15" s="85"/>
      <c r="B15" s="59" t="s">
        <v>26</v>
      </c>
      <c r="C15" s="9"/>
      <c r="D15" s="11"/>
      <c r="E15" s="11"/>
      <c r="F15" s="56"/>
      <c r="G15" s="6">
        <f t="shared" si="0"/>
        <v>0</v>
      </c>
      <c r="H15" s="27"/>
      <c r="I15" s="7"/>
      <c r="J15" s="16"/>
      <c r="K15" s="16"/>
    </row>
    <row r="16" spans="1:11">
      <c r="A16" s="85"/>
      <c r="B16" s="59" t="s">
        <v>62</v>
      </c>
      <c r="C16" s="9">
        <v>1</v>
      </c>
      <c r="D16" s="11">
        <v>7</v>
      </c>
      <c r="E16" s="11">
        <v>7</v>
      </c>
      <c r="F16" s="56">
        <v>0.15</v>
      </c>
      <c r="G16" s="6">
        <f t="shared" si="0"/>
        <v>7.3500000000000005</v>
      </c>
      <c r="H16" s="27"/>
      <c r="I16" s="7"/>
      <c r="J16" s="16"/>
      <c r="K16" s="16"/>
    </row>
    <row r="17" spans="1:11">
      <c r="A17" s="85"/>
      <c r="B17" s="59" t="s">
        <v>63</v>
      </c>
      <c r="C17" s="9">
        <v>1</v>
      </c>
      <c r="D17" s="11">
        <v>3.5</v>
      </c>
      <c r="E17" s="11">
        <v>4.3</v>
      </c>
      <c r="F17" s="56">
        <v>0.15</v>
      </c>
      <c r="G17" s="6">
        <f t="shared" si="0"/>
        <v>2.2574999999999998</v>
      </c>
      <c r="H17" s="27"/>
      <c r="I17" s="7"/>
      <c r="J17" s="16"/>
      <c r="K17" s="16"/>
    </row>
    <row r="18" spans="1:11">
      <c r="A18" s="85"/>
      <c r="B18" s="59" t="s">
        <v>64</v>
      </c>
      <c r="C18" s="9">
        <v>1</v>
      </c>
      <c r="D18" s="11">
        <v>3.5</v>
      </c>
      <c r="E18" s="11">
        <v>2.5</v>
      </c>
      <c r="F18" s="56">
        <v>0.15</v>
      </c>
      <c r="G18" s="6">
        <f t="shared" si="0"/>
        <v>1.3125</v>
      </c>
      <c r="H18" s="27"/>
      <c r="I18" s="7"/>
      <c r="J18" s="16"/>
      <c r="K18" s="16"/>
    </row>
    <row r="19" spans="1:11">
      <c r="A19" s="85"/>
      <c r="B19" s="59" t="s">
        <v>65</v>
      </c>
      <c r="C19" s="9">
        <v>2</v>
      </c>
      <c r="D19" s="11">
        <v>1.5</v>
      </c>
      <c r="E19" s="11">
        <v>1.5</v>
      </c>
      <c r="F19" s="56">
        <v>0.15</v>
      </c>
      <c r="G19" s="6">
        <f t="shared" si="0"/>
        <v>0.67499999999999993</v>
      </c>
      <c r="H19" s="27"/>
      <c r="I19" s="7"/>
      <c r="J19" s="16"/>
      <c r="K19" s="16"/>
    </row>
    <row r="20" spans="1:11">
      <c r="A20" s="85"/>
      <c r="B20" s="59" t="s">
        <v>66</v>
      </c>
      <c r="C20" s="9">
        <v>2</v>
      </c>
      <c r="D20" s="11">
        <v>1.5</v>
      </c>
      <c r="E20" s="11">
        <v>1.7</v>
      </c>
      <c r="F20" s="56">
        <v>0.15</v>
      </c>
      <c r="G20" s="6">
        <f t="shared" si="0"/>
        <v>0.76500000000000001</v>
      </c>
      <c r="H20" s="27"/>
      <c r="I20" s="7"/>
      <c r="J20" s="16"/>
      <c r="K20" s="16"/>
    </row>
    <row r="21" spans="1:11">
      <c r="A21" s="85"/>
      <c r="B21" s="59" t="s">
        <v>67</v>
      </c>
      <c r="C21" s="9">
        <v>2</v>
      </c>
      <c r="D21" s="11">
        <v>1.3</v>
      </c>
      <c r="E21" s="11">
        <v>3.4</v>
      </c>
      <c r="F21" s="56">
        <v>0.15</v>
      </c>
      <c r="G21" s="6">
        <f t="shared" si="0"/>
        <v>1.3260000000000001</v>
      </c>
      <c r="H21" s="27"/>
      <c r="I21" s="7"/>
      <c r="J21" s="16"/>
      <c r="K21" s="16"/>
    </row>
    <row r="22" spans="1:11">
      <c r="A22" s="85"/>
      <c r="B22" s="60"/>
      <c r="C22" s="9"/>
      <c r="D22" s="10"/>
      <c r="E22" s="11"/>
      <c r="F22" s="28" t="s">
        <v>14</v>
      </c>
      <c r="G22" s="13">
        <f>SUM(G13:G21)</f>
        <v>20.436</v>
      </c>
      <c r="H22" s="21" t="s">
        <v>16</v>
      </c>
      <c r="I22" s="23">
        <f>G22</f>
        <v>20.436</v>
      </c>
      <c r="J22" s="13">
        <v>2970</v>
      </c>
      <c r="K22" s="13">
        <f>I22*J22</f>
        <v>60694.92</v>
      </c>
    </row>
    <row r="23" spans="1:11" ht="78.75" customHeight="1">
      <c r="A23" s="88">
        <v>4</v>
      </c>
      <c r="B23" s="58" t="s">
        <v>35</v>
      </c>
      <c r="C23" s="4"/>
      <c r="D23" s="5"/>
      <c r="E23" s="5"/>
      <c r="F23" s="5"/>
      <c r="G23" s="6"/>
      <c r="H23" s="29"/>
      <c r="I23" s="29"/>
      <c r="J23" s="30"/>
      <c r="K23" s="29"/>
    </row>
    <row r="24" spans="1:11">
      <c r="A24" s="88"/>
      <c r="B24" s="59" t="s">
        <v>68</v>
      </c>
      <c r="C24" s="4">
        <v>16</v>
      </c>
      <c r="D24" s="5">
        <v>1.5</v>
      </c>
      <c r="E24" s="5">
        <v>1.5</v>
      </c>
      <c r="F24" s="5">
        <v>0.4</v>
      </c>
      <c r="G24" s="6">
        <f t="shared" ref="G24:G57" si="1">F24*E24*D24*C24</f>
        <v>14.400000000000002</v>
      </c>
      <c r="H24" s="31"/>
      <c r="I24" s="32"/>
      <c r="J24" s="33"/>
      <c r="K24" s="32"/>
    </row>
    <row r="25" spans="1:11">
      <c r="A25" s="88"/>
      <c r="B25" s="59" t="s">
        <v>28</v>
      </c>
      <c r="C25" s="4">
        <v>12</v>
      </c>
      <c r="D25" s="5">
        <v>0.2</v>
      </c>
      <c r="E25" s="5">
        <v>0.3</v>
      </c>
      <c r="F25" s="5">
        <v>0.95</v>
      </c>
      <c r="G25" s="5">
        <f t="shared" si="1"/>
        <v>0.68399999999999994</v>
      </c>
      <c r="H25" s="61"/>
      <c r="I25" s="32"/>
      <c r="J25" s="33"/>
      <c r="K25" s="32"/>
    </row>
    <row r="26" spans="1:11">
      <c r="A26" s="88"/>
      <c r="B26" s="59"/>
      <c r="C26" s="4">
        <v>4</v>
      </c>
      <c r="D26" s="5">
        <v>0.2</v>
      </c>
      <c r="E26" s="5">
        <v>0.4</v>
      </c>
      <c r="F26" s="5">
        <v>0.9</v>
      </c>
      <c r="G26" s="5">
        <f t="shared" ref="G26" si="2">F26*E26*D26*C26</f>
        <v>0.28800000000000003</v>
      </c>
      <c r="H26" s="61"/>
      <c r="I26" s="32"/>
      <c r="J26" s="33"/>
      <c r="K26" s="32"/>
    </row>
    <row r="27" spans="1:11">
      <c r="A27" s="88"/>
      <c r="B27" s="59" t="s">
        <v>69</v>
      </c>
      <c r="C27" s="4">
        <v>2</v>
      </c>
      <c r="D27" s="5">
        <v>14.3</v>
      </c>
      <c r="E27" s="5">
        <v>0.2</v>
      </c>
      <c r="F27" s="5">
        <v>0.4</v>
      </c>
      <c r="G27" s="5">
        <f t="shared" si="1"/>
        <v>2.2880000000000007</v>
      </c>
      <c r="H27" s="61"/>
      <c r="I27" s="32"/>
      <c r="J27" s="33"/>
      <c r="K27" s="32"/>
    </row>
    <row r="28" spans="1:11">
      <c r="A28" s="88"/>
      <c r="B28" s="59"/>
      <c r="C28" s="4">
        <v>1</v>
      </c>
      <c r="D28" s="5">
        <v>3.4</v>
      </c>
      <c r="E28" s="5">
        <v>0.2</v>
      </c>
      <c r="F28" s="5">
        <v>0.4</v>
      </c>
      <c r="G28" s="5">
        <f t="shared" si="1"/>
        <v>0.27200000000000002</v>
      </c>
      <c r="H28" s="61"/>
      <c r="I28" s="32"/>
      <c r="J28" s="33"/>
      <c r="K28" s="32"/>
    </row>
    <row r="29" spans="1:11">
      <c r="A29" s="88"/>
      <c r="B29" s="59"/>
      <c r="C29" s="4">
        <v>2</v>
      </c>
      <c r="D29" s="5">
        <v>1.9</v>
      </c>
      <c r="E29" s="5">
        <v>0.2</v>
      </c>
      <c r="F29" s="5">
        <v>0.4</v>
      </c>
      <c r="G29" s="5">
        <f t="shared" si="1"/>
        <v>0.30400000000000005</v>
      </c>
      <c r="H29" s="61"/>
      <c r="I29" s="32"/>
      <c r="J29" s="33"/>
      <c r="K29" s="32"/>
    </row>
    <row r="30" spans="1:11">
      <c r="A30" s="88"/>
      <c r="B30" s="59" t="s">
        <v>70</v>
      </c>
      <c r="C30" s="4">
        <v>3</v>
      </c>
      <c r="D30" s="5">
        <v>6.8</v>
      </c>
      <c r="E30" s="5">
        <v>0.2</v>
      </c>
      <c r="F30" s="5">
        <v>0.4</v>
      </c>
      <c r="G30" s="5">
        <f t="shared" si="1"/>
        <v>1.6320000000000001</v>
      </c>
      <c r="H30" s="61"/>
      <c r="I30" s="32"/>
      <c r="J30" s="33"/>
      <c r="K30" s="32"/>
    </row>
    <row r="31" spans="1:11">
      <c r="A31" s="88"/>
      <c r="B31" s="59"/>
      <c r="C31" s="4">
        <v>2</v>
      </c>
      <c r="D31" s="5">
        <v>6.4</v>
      </c>
      <c r="E31" s="5">
        <v>0.2</v>
      </c>
      <c r="F31" s="5">
        <v>0.4</v>
      </c>
      <c r="G31" s="5">
        <f t="shared" si="1"/>
        <v>1.0240000000000002</v>
      </c>
      <c r="H31" s="61"/>
      <c r="I31" s="32"/>
      <c r="J31" s="33"/>
      <c r="K31" s="32"/>
    </row>
    <row r="32" spans="1:11">
      <c r="A32" s="88"/>
      <c r="B32" s="59" t="s">
        <v>71</v>
      </c>
      <c r="C32" s="4">
        <v>12</v>
      </c>
      <c r="D32" s="5">
        <v>0.2</v>
      </c>
      <c r="E32" s="5">
        <v>0.3</v>
      </c>
      <c r="F32" s="5">
        <v>0.4</v>
      </c>
      <c r="G32" s="5">
        <f t="shared" si="1"/>
        <v>0.28800000000000003</v>
      </c>
      <c r="H32" s="61"/>
      <c r="I32" s="32"/>
      <c r="J32" s="33"/>
      <c r="K32" s="32"/>
    </row>
    <row r="33" spans="1:11">
      <c r="A33" s="88"/>
      <c r="B33" s="59"/>
      <c r="C33" s="4">
        <v>4</v>
      </c>
      <c r="D33" s="5">
        <v>0.2</v>
      </c>
      <c r="E33" s="5">
        <v>0.4</v>
      </c>
      <c r="F33" s="5">
        <v>0.4</v>
      </c>
      <c r="G33" s="5">
        <f t="shared" si="1"/>
        <v>0.12800000000000003</v>
      </c>
      <c r="H33" s="61"/>
      <c r="I33" s="32"/>
      <c r="J33" s="33"/>
      <c r="K33" s="32"/>
    </row>
    <row r="34" spans="1:11">
      <c r="A34" s="88"/>
      <c r="B34" s="59" t="s">
        <v>72</v>
      </c>
      <c r="C34" s="4">
        <v>12</v>
      </c>
      <c r="D34" s="5">
        <v>0.2</v>
      </c>
      <c r="E34" s="5">
        <v>0.3</v>
      </c>
      <c r="F34" s="5">
        <v>2.1</v>
      </c>
      <c r="G34" s="5">
        <f t="shared" si="1"/>
        <v>1.512</v>
      </c>
      <c r="H34" s="61"/>
      <c r="I34" s="32"/>
      <c r="J34" s="33"/>
      <c r="K34" s="32"/>
    </row>
    <row r="35" spans="1:11">
      <c r="A35" s="88"/>
      <c r="B35" s="59"/>
      <c r="C35" s="4">
        <v>4</v>
      </c>
      <c r="D35" s="5">
        <v>0.2</v>
      </c>
      <c r="E35" s="5">
        <v>0.4</v>
      </c>
      <c r="F35" s="5">
        <v>2.1</v>
      </c>
      <c r="G35" s="5">
        <f t="shared" si="1"/>
        <v>0.67200000000000015</v>
      </c>
      <c r="H35" s="61"/>
      <c r="I35" s="32"/>
      <c r="J35" s="33"/>
      <c r="K35" s="32"/>
    </row>
    <row r="36" spans="1:11">
      <c r="A36" s="88"/>
      <c r="B36" s="59" t="s">
        <v>73</v>
      </c>
      <c r="C36" s="4">
        <v>2</v>
      </c>
      <c r="D36" s="5">
        <v>14.3</v>
      </c>
      <c r="E36" s="5">
        <v>0.2</v>
      </c>
      <c r="F36" s="5">
        <v>0.3</v>
      </c>
      <c r="G36" s="5">
        <f t="shared" si="1"/>
        <v>1.716</v>
      </c>
      <c r="H36" s="61"/>
      <c r="I36" s="32"/>
      <c r="J36" s="33"/>
      <c r="K36" s="32"/>
    </row>
    <row r="37" spans="1:11">
      <c r="A37" s="88"/>
      <c r="B37" s="59"/>
      <c r="C37" s="4">
        <v>1</v>
      </c>
      <c r="D37" s="5">
        <v>3.9</v>
      </c>
      <c r="E37" s="5">
        <v>0.2</v>
      </c>
      <c r="F37" s="5">
        <v>0.3</v>
      </c>
      <c r="G37" s="5">
        <f t="shared" si="1"/>
        <v>0.23399999999999999</v>
      </c>
      <c r="H37" s="61"/>
      <c r="I37" s="32"/>
      <c r="J37" s="33"/>
      <c r="K37" s="32"/>
    </row>
    <row r="38" spans="1:11">
      <c r="A38" s="88"/>
      <c r="B38" s="59"/>
      <c r="C38" s="4">
        <v>1</v>
      </c>
      <c r="D38" s="5">
        <v>3.4</v>
      </c>
      <c r="E38" s="5">
        <v>0.2</v>
      </c>
      <c r="F38" s="5">
        <v>0.3</v>
      </c>
      <c r="G38" s="5">
        <f t="shared" si="1"/>
        <v>0.20399999999999999</v>
      </c>
      <c r="H38" s="61"/>
      <c r="I38" s="32"/>
      <c r="J38" s="33"/>
      <c r="K38" s="32"/>
    </row>
    <row r="39" spans="1:11">
      <c r="A39" s="88"/>
      <c r="B39" s="59"/>
      <c r="C39" s="4">
        <v>2</v>
      </c>
      <c r="D39" s="5">
        <v>1.9</v>
      </c>
      <c r="E39" s="5">
        <v>0.2</v>
      </c>
      <c r="F39" s="5">
        <v>0.3</v>
      </c>
      <c r="G39" s="5">
        <f t="shared" si="1"/>
        <v>0.22799999999999998</v>
      </c>
      <c r="H39" s="61"/>
      <c r="I39" s="32"/>
      <c r="J39" s="33"/>
      <c r="K39" s="32"/>
    </row>
    <row r="40" spans="1:11">
      <c r="A40" s="88"/>
      <c r="B40" s="59" t="s">
        <v>70</v>
      </c>
      <c r="C40" s="4">
        <v>3</v>
      </c>
      <c r="D40" s="5">
        <v>6.8</v>
      </c>
      <c r="E40" s="5">
        <v>0.2</v>
      </c>
      <c r="F40" s="5">
        <v>0.2</v>
      </c>
      <c r="G40" s="5">
        <f t="shared" si="1"/>
        <v>0.81600000000000006</v>
      </c>
      <c r="H40" s="61"/>
      <c r="I40" s="32"/>
      <c r="J40" s="33"/>
      <c r="K40" s="32"/>
    </row>
    <row r="41" spans="1:11">
      <c r="A41" s="88"/>
      <c r="B41" s="59"/>
      <c r="C41" s="4">
        <v>2</v>
      </c>
      <c r="D41" s="5">
        <v>6.4</v>
      </c>
      <c r="E41" s="5">
        <v>0.2</v>
      </c>
      <c r="F41" s="5">
        <v>0.3</v>
      </c>
      <c r="G41" s="5">
        <f t="shared" si="1"/>
        <v>0.76800000000000002</v>
      </c>
      <c r="H41" s="61"/>
      <c r="I41" s="32"/>
      <c r="J41" s="33"/>
      <c r="K41" s="32"/>
    </row>
    <row r="42" spans="1:11">
      <c r="A42" s="88"/>
      <c r="B42" s="59" t="s">
        <v>74</v>
      </c>
      <c r="C42" s="4">
        <v>2</v>
      </c>
      <c r="D42" s="5">
        <v>7.4</v>
      </c>
      <c r="E42" s="5">
        <v>0.6</v>
      </c>
      <c r="F42" s="5">
        <v>0.1</v>
      </c>
      <c r="G42" s="5">
        <f t="shared" si="1"/>
        <v>0.88800000000000001</v>
      </c>
      <c r="H42" s="61"/>
      <c r="I42" s="32"/>
      <c r="J42" s="33"/>
      <c r="K42" s="32"/>
    </row>
    <row r="43" spans="1:11">
      <c r="A43" s="88"/>
      <c r="B43" s="59" t="s">
        <v>75</v>
      </c>
      <c r="C43" s="4">
        <v>2</v>
      </c>
      <c r="D43" s="5">
        <v>1.9</v>
      </c>
      <c r="E43" s="5">
        <v>0.6</v>
      </c>
      <c r="F43" s="5">
        <v>0.1</v>
      </c>
      <c r="G43" s="5">
        <f t="shared" si="1"/>
        <v>0.22799999999999998</v>
      </c>
      <c r="H43" s="61"/>
      <c r="I43" s="32"/>
      <c r="J43" s="33"/>
      <c r="K43" s="32"/>
    </row>
    <row r="44" spans="1:11">
      <c r="A44" s="88"/>
      <c r="B44" s="59" t="s">
        <v>76</v>
      </c>
      <c r="C44" s="4">
        <v>12</v>
      </c>
      <c r="D44" s="5">
        <v>0.2</v>
      </c>
      <c r="E44" s="5">
        <v>0.3</v>
      </c>
      <c r="F44" s="5">
        <v>1</v>
      </c>
      <c r="G44" s="5">
        <f t="shared" si="1"/>
        <v>0.72</v>
      </c>
      <c r="H44" s="61"/>
      <c r="I44" s="32"/>
      <c r="J44" s="33"/>
      <c r="K44" s="32"/>
    </row>
    <row r="45" spans="1:11">
      <c r="A45" s="88"/>
      <c r="B45" s="59"/>
      <c r="C45" s="4">
        <v>4</v>
      </c>
      <c r="D45" s="5">
        <v>0.2</v>
      </c>
      <c r="E45" s="5">
        <v>0.4</v>
      </c>
      <c r="F45" s="5">
        <v>1</v>
      </c>
      <c r="G45" s="5">
        <f t="shared" si="1"/>
        <v>0.32000000000000006</v>
      </c>
      <c r="H45" s="61"/>
      <c r="I45" s="32"/>
      <c r="J45" s="33"/>
      <c r="K45" s="32"/>
    </row>
    <row r="46" spans="1:11">
      <c r="A46" s="88"/>
      <c r="B46" s="59" t="s">
        <v>77</v>
      </c>
      <c r="C46" s="4">
        <v>2</v>
      </c>
      <c r="D46" s="5">
        <v>14.3</v>
      </c>
      <c r="E46" s="5">
        <v>0.2</v>
      </c>
      <c r="F46" s="5">
        <v>0.2</v>
      </c>
      <c r="G46" s="5">
        <f t="shared" si="1"/>
        <v>1.1440000000000003</v>
      </c>
      <c r="H46" s="61"/>
      <c r="I46" s="32"/>
      <c r="J46" s="33"/>
      <c r="K46" s="32"/>
    </row>
    <row r="47" spans="1:11">
      <c r="A47" s="88"/>
      <c r="B47" s="59"/>
      <c r="C47" s="4">
        <v>1</v>
      </c>
      <c r="D47" s="5">
        <v>3.9</v>
      </c>
      <c r="E47" s="5">
        <v>0.2</v>
      </c>
      <c r="F47" s="5">
        <v>0.2</v>
      </c>
      <c r="G47" s="5">
        <f t="shared" si="1"/>
        <v>0.15600000000000003</v>
      </c>
      <c r="H47" s="61"/>
      <c r="I47" s="32"/>
      <c r="J47" s="33"/>
      <c r="K47" s="32"/>
    </row>
    <row r="48" spans="1:11">
      <c r="A48" s="88"/>
      <c r="B48" s="59"/>
      <c r="C48" s="4">
        <v>1</v>
      </c>
      <c r="D48" s="5">
        <v>3.4</v>
      </c>
      <c r="E48" s="5">
        <v>0.2</v>
      </c>
      <c r="F48" s="5">
        <v>0.2</v>
      </c>
      <c r="G48" s="5">
        <f t="shared" si="1"/>
        <v>0.13600000000000001</v>
      </c>
      <c r="H48" s="61"/>
      <c r="I48" s="32"/>
      <c r="J48" s="33"/>
      <c r="K48" s="32"/>
    </row>
    <row r="49" spans="1:11">
      <c r="A49" s="88"/>
      <c r="B49" s="59"/>
      <c r="C49" s="4">
        <v>2</v>
      </c>
      <c r="D49" s="5">
        <v>1.9</v>
      </c>
      <c r="E49" s="5">
        <v>0.2</v>
      </c>
      <c r="F49" s="5">
        <v>0.2</v>
      </c>
      <c r="G49" s="5">
        <f t="shared" si="1"/>
        <v>0.15200000000000002</v>
      </c>
      <c r="H49" s="61"/>
      <c r="I49" s="32"/>
      <c r="J49" s="33"/>
      <c r="K49" s="32"/>
    </row>
    <row r="50" spans="1:11">
      <c r="A50" s="88"/>
      <c r="B50" s="59" t="s">
        <v>70</v>
      </c>
      <c r="C50" s="4">
        <v>3</v>
      </c>
      <c r="D50" s="5">
        <v>6.8</v>
      </c>
      <c r="E50" s="5">
        <v>0.2</v>
      </c>
      <c r="F50" s="5">
        <v>0.2</v>
      </c>
      <c r="G50" s="5">
        <f t="shared" si="1"/>
        <v>0.81600000000000006</v>
      </c>
      <c r="H50" s="61"/>
      <c r="I50" s="32"/>
      <c r="J50" s="33"/>
      <c r="K50" s="32"/>
    </row>
    <row r="51" spans="1:11">
      <c r="A51" s="88"/>
      <c r="B51" s="59"/>
      <c r="C51" s="4">
        <v>2</v>
      </c>
      <c r="D51" s="5">
        <v>6.4</v>
      </c>
      <c r="E51" s="5">
        <v>0.2</v>
      </c>
      <c r="F51" s="5">
        <v>0.2</v>
      </c>
      <c r="G51" s="5">
        <f t="shared" si="1"/>
        <v>0.51200000000000012</v>
      </c>
      <c r="H51" s="61"/>
      <c r="I51" s="32"/>
      <c r="J51" s="33"/>
      <c r="K51" s="32"/>
    </row>
    <row r="52" spans="1:11">
      <c r="A52" s="88"/>
      <c r="B52" s="59" t="s">
        <v>78</v>
      </c>
      <c r="C52" s="4">
        <v>1</v>
      </c>
      <c r="D52" s="5">
        <v>7</v>
      </c>
      <c r="E52" s="5">
        <v>0.2</v>
      </c>
      <c r="F52" s="5">
        <v>0.4</v>
      </c>
      <c r="G52" s="5">
        <f t="shared" si="1"/>
        <v>0.56000000000000005</v>
      </c>
      <c r="H52" s="61"/>
      <c r="I52" s="32"/>
      <c r="J52" s="33"/>
      <c r="K52" s="32"/>
    </row>
    <row r="53" spans="1:11">
      <c r="A53" s="88"/>
      <c r="B53" s="59"/>
      <c r="C53" s="4">
        <v>2</v>
      </c>
      <c r="D53" s="5">
        <v>7</v>
      </c>
      <c r="E53" s="5">
        <v>0.2</v>
      </c>
      <c r="F53" s="5">
        <v>0.4</v>
      </c>
      <c r="G53" s="5">
        <f t="shared" si="1"/>
        <v>1.1200000000000001</v>
      </c>
      <c r="H53" s="61"/>
      <c r="I53" s="32"/>
      <c r="J53" s="33"/>
      <c r="K53" s="32"/>
    </row>
    <row r="54" spans="1:11">
      <c r="A54" s="88"/>
      <c r="B54" s="59" t="s">
        <v>30</v>
      </c>
      <c r="C54" s="4">
        <v>1</v>
      </c>
      <c r="D54" s="5">
        <v>14.9</v>
      </c>
      <c r="E54" s="5">
        <v>8</v>
      </c>
      <c r="F54" s="5">
        <v>0.12</v>
      </c>
      <c r="G54" s="5">
        <f t="shared" si="1"/>
        <v>14.304</v>
      </c>
      <c r="H54" s="61"/>
      <c r="I54" s="32"/>
      <c r="J54" s="33"/>
      <c r="K54" s="32"/>
    </row>
    <row r="55" spans="1:11">
      <c r="A55" s="88"/>
      <c r="B55" s="59" t="s">
        <v>79</v>
      </c>
      <c r="C55" s="4">
        <v>12</v>
      </c>
      <c r="D55" s="5">
        <v>0.2</v>
      </c>
      <c r="E55" s="5">
        <v>0.3</v>
      </c>
      <c r="F55" s="5">
        <v>0.5</v>
      </c>
      <c r="G55" s="5">
        <f t="shared" si="1"/>
        <v>0.36</v>
      </c>
      <c r="H55" s="61"/>
      <c r="I55" s="32"/>
      <c r="J55" s="33"/>
      <c r="K55" s="32"/>
    </row>
    <row r="56" spans="1:11">
      <c r="A56" s="88"/>
      <c r="B56" s="59"/>
      <c r="C56" s="4">
        <v>4</v>
      </c>
      <c r="D56" s="5">
        <v>0.2</v>
      </c>
      <c r="E56" s="5">
        <v>0.4</v>
      </c>
      <c r="F56" s="5">
        <v>0.5</v>
      </c>
      <c r="G56" s="5">
        <f t="shared" si="1"/>
        <v>0.16000000000000003</v>
      </c>
      <c r="H56" s="61"/>
      <c r="I56" s="32"/>
      <c r="J56" s="33"/>
      <c r="K56" s="32"/>
    </row>
    <row r="57" spans="1:11">
      <c r="A57" s="88"/>
      <c r="B57" s="59" t="s">
        <v>80</v>
      </c>
      <c r="C57" s="4">
        <v>1</v>
      </c>
      <c r="D57" s="5">
        <v>3</v>
      </c>
      <c r="E57" s="5">
        <v>3</v>
      </c>
      <c r="F57" s="5">
        <v>0.1</v>
      </c>
      <c r="G57" s="5">
        <f t="shared" si="1"/>
        <v>0.90000000000000013</v>
      </c>
      <c r="H57" s="61"/>
      <c r="I57" s="32"/>
      <c r="J57" s="33"/>
      <c r="K57" s="32"/>
    </row>
    <row r="58" spans="1:11">
      <c r="A58" s="88"/>
      <c r="B58" s="60"/>
      <c r="C58" s="9"/>
      <c r="D58" s="10"/>
      <c r="E58" s="10"/>
      <c r="F58" s="28" t="s">
        <v>14</v>
      </c>
      <c r="G58" s="21">
        <f>SUM(G24:G57)</f>
        <v>49.934000000000012</v>
      </c>
      <c r="H58" s="21" t="s">
        <v>16</v>
      </c>
      <c r="I58" s="23">
        <f>G58</f>
        <v>49.934000000000012</v>
      </c>
      <c r="J58" s="21">
        <v>4163</v>
      </c>
      <c r="K58" s="21">
        <f>I58*J58</f>
        <v>207875.24200000006</v>
      </c>
    </row>
    <row r="59" spans="1:11" ht="67.5" customHeight="1">
      <c r="A59" s="88">
        <v>5</v>
      </c>
      <c r="B59" s="58" t="s">
        <v>36</v>
      </c>
      <c r="C59" s="17"/>
      <c r="D59" s="89" t="s">
        <v>81</v>
      </c>
      <c r="E59" s="90"/>
      <c r="F59" s="91"/>
      <c r="G59" s="34">
        <v>4993</v>
      </c>
      <c r="H59" s="35"/>
      <c r="I59" s="29"/>
      <c r="J59" s="30"/>
      <c r="K59" s="29"/>
    </row>
    <row r="60" spans="1:11">
      <c r="A60" s="88"/>
      <c r="B60" s="60"/>
      <c r="C60" s="17"/>
      <c r="D60" s="18"/>
      <c r="E60" s="18"/>
      <c r="F60" s="20" t="s">
        <v>14</v>
      </c>
      <c r="G60" s="21">
        <v>4993</v>
      </c>
      <c r="H60" s="21" t="s">
        <v>17</v>
      </c>
      <c r="I60" s="23">
        <f>G60</f>
        <v>4993</v>
      </c>
      <c r="J60" s="21">
        <v>54.5</v>
      </c>
      <c r="K60" s="21">
        <f>I60*J60</f>
        <v>272118.5</v>
      </c>
    </row>
    <row r="61" spans="1:11" ht="78.75" customHeight="1">
      <c r="A61" s="68">
        <v>6</v>
      </c>
      <c r="B61" s="58" t="s">
        <v>37</v>
      </c>
      <c r="C61" s="75"/>
      <c r="D61" s="24"/>
      <c r="E61" s="24"/>
      <c r="F61" s="24"/>
      <c r="G61" s="24"/>
      <c r="H61" s="29"/>
      <c r="I61" s="29"/>
      <c r="J61" s="30"/>
      <c r="K61" s="29"/>
    </row>
    <row r="62" spans="1:11" ht="15.75" customHeight="1">
      <c r="A62" s="68"/>
      <c r="B62" s="64" t="s">
        <v>82</v>
      </c>
      <c r="C62" s="4">
        <v>24</v>
      </c>
      <c r="D62" s="5">
        <v>0.2</v>
      </c>
      <c r="E62" s="5">
        <v>0</v>
      </c>
      <c r="F62" s="5">
        <v>0.95</v>
      </c>
      <c r="G62" s="5">
        <f>F62*D62*C62</f>
        <v>4.5600000000000005</v>
      </c>
      <c r="H62" s="31"/>
      <c r="I62" s="35"/>
      <c r="J62" s="35"/>
      <c r="K62" s="35"/>
    </row>
    <row r="63" spans="1:11" ht="15.75" customHeight="1">
      <c r="A63" s="68"/>
      <c r="B63" s="64"/>
      <c r="C63" s="4">
        <v>24</v>
      </c>
      <c r="D63" s="5">
        <v>0.3</v>
      </c>
      <c r="E63" s="5">
        <v>0</v>
      </c>
      <c r="F63" s="5">
        <v>0.95</v>
      </c>
      <c r="G63" s="5">
        <f t="shared" ref="G63:G83" si="3">F63*D63*C63</f>
        <v>6.84</v>
      </c>
      <c r="H63" s="31"/>
      <c r="I63" s="35"/>
      <c r="J63" s="35"/>
      <c r="K63" s="35"/>
    </row>
    <row r="64" spans="1:11" ht="15.75" customHeight="1">
      <c r="A64" s="68"/>
      <c r="B64" s="64"/>
      <c r="C64" s="4">
        <v>8</v>
      </c>
      <c r="D64" s="5">
        <v>0.2</v>
      </c>
      <c r="E64" s="5">
        <v>0</v>
      </c>
      <c r="F64" s="5">
        <v>0.95</v>
      </c>
      <c r="G64" s="5">
        <f t="shared" si="3"/>
        <v>1.52</v>
      </c>
      <c r="H64" s="31"/>
      <c r="I64" s="35"/>
      <c r="J64" s="35"/>
      <c r="K64" s="35"/>
    </row>
    <row r="65" spans="1:11" ht="15.75" customHeight="1">
      <c r="A65" s="68"/>
      <c r="B65" s="64"/>
      <c r="C65" s="4">
        <v>8</v>
      </c>
      <c r="D65" s="5">
        <v>0.4</v>
      </c>
      <c r="E65" s="5">
        <v>0</v>
      </c>
      <c r="F65" s="5">
        <v>0.95</v>
      </c>
      <c r="G65" s="5">
        <f t="shared" si="3"/>
        <v>3.04</v>
      </c>
      <c r="H65" s="31"/>
      <c r="I65" s="35"/>
      <c r="J65" s="35"/>
      <c r="K65" s="35"/>
    </row>
    <row r="66" spans="1:11" ht="15.75" customHeight="1">
      <c r="A66" s="68"/>
      <c r="B66" s="64" t="s">
        <v>83</v>
      </c>
      <c r="C66" s="4">
        <v>2</v>
      </c>
      <c r="D66" s="5">
        <v>14.3</v>
      </c>
      <c r="E66" s="5">
        <v>0</v>
      </c>
      <c r="F66" s="5">
        <v>0.4</v>
      </c>
      <c r="G66" s="5">
        <f t="shared" si="3"/>
        <v>11.440000000000001</v>
      </c>
      <c r="H66" s="31"/>
      <c r="I66" s="35"/>
      <c r="J66" s="35"/>
      <c r="K66" s="35"/>
    </row>
    <row r="67" spans="1:11" ht="15.75" customHeight="1">
      <c r="A67" s="68"/>
      <c r="B67" s="64"/>
      <c r="C67" s="4">
        <v>2</v>
      </c>
      <c r="D67" s="5">
        <v>7.4</v>
      </c>
      <c r="E67" s="5">
        <v>0</v>
      </c>
      <c r="F67" s="5">
        <v>0.4</v>
      </c>
      <c r="G67" s="5">
        <f t="shared" si="3"/>
        <v>5.9200000000000008</v>
      </c>
      <c r="H67" s="31"/>
      <c r="I67" s="35"/>
      <c r="J67" s="35"/>
      <c r="K67" s="35"/>
    </row>
    <row r="68" spans="1:11" ht="15.75" customHeight="1">
      <c r="A68" s="68"/>
      <c r="B68" s="64" t="s">
        <v>84</v>
      </c>
      <c r="C68" s="4">
        <v>2</v>
      </c>
      <c r="D68" s="5">
        <v>7</v>
      </c>
      <c r="E68" s="5">
        <v>0</v>
      </c>
      <c r="F68" s="5">
        <v>0.4</v>
      </c>
      <c r="G68" s="5">
        <f t="shared" si="3"/>
        <v>5.6000000000000005</v>
      </c>
      <c r="H68" s="31"/>
      <c r="I68" s="35"/>
      <c r="J68" s="35"/>
      <c r="K68" s="35"/>
    </row>
    <row r="69" spans="1:11" ht="15.75" customHeight="1">
      <c r="A69" s="68"/>
      <c r="B69" s="64"/>
      <c r="C69" s="4">
        <v>2</v>
      </c>
      <c r="D69" s="5">
        <v>7</v>
      </c>
      <c r="E69" s="5">
        <v>0</v>
      </c>
      <c r="F69" s="5">
        <v>0.4</v>
      </c>
      <c r="G69" s="5">
        <f t="shared" si="3"/>
        <v>5.6000000000000005</v>
      </c>
      <c r="H69" s="31"/>
      <c r="I69" s="35"/>
      <c r="J69" s="35"/>
      <c r="K69" s="35"/>
    </row>
    <row r="70" spans="1:11" ht="15.75" customHeight="1">
      <c r="A70" s="68"/>
      <c r="B70" s="64" t="s">
        <v>63</v>
      </c>
      <c r="C70" s="4">
        <v>2</v>
      </c>
      <c r="D70" s="5">
        <v>3.5</v>
      </c>
      <c r="E70" s="5">
        <v>0</v>
      </c>
      <c r="F70" s="5">
        <v>0.4</v>
      </c>
      <c r="G70" s="5">
        <f t="shared" si="3"/>
        <v>2.8000000000000003</v>
      </c>
      <c r="H70" s="31"/>
      <c r="I70" s="35"/>
      <c r="J70" s="35"/>
      <c r="K70" s="35"/>
    </row>
    <row r="71" spans="1:11" ht="15.75" customHeight="1">
      <c r="A71" s="68"/>
      <c r="B71" s="64"/>
      <c r="C71" s="4">
        <v>2</v>
      </c>
      <c r="D71" s="5">
        <v>4.3</v>
      </c>
      <c r="E71" s="5">
        <v>0</v>
      </c>
      <c r="F71" s="5">
        <v>0.4</v>
      </c>
      <c r="G71" s="5">
        <f t="shared" si="3"/>
        <v>3.44</v>
      </c>
      <c r="H71" s="31"/>
      <c r="I71" s="35"/>
      <c r="J71" s="35"/>
      <c r="K71" s="35"/>
    </row>
    <row r="72" spans="1:11" ht="15.75" customHeight="1">
      <c r="A72" s="68"/>
      <c r="B72" s="64" t="s">
        <v>64</v>
      </c>
      <c r="C72" s="4">
        <v>2</v>
      </c>
      <c r="D72" s="5">
        <v>3.5</v>
      </c>
      <c r="E72" s="5">
        <v>0</v>
      </c>
      <c r="F72" s="5">
        <v>0.4</v>
      </c>
      <c r="G72" s="5">
        <f t="shared" si="3"/>
        <v>2.8000000000000003</v>
      </c>
      <c r="H72" s="31"/>
      <c r="I72" s="35"/>
      <c r="J72" s="35"/>
      <c r="K72" s="35"/>
    </row>
    <row r="73" spans="1:11" ht="15.75" customHeight="1">
      <c r="A73" s="68"/>
      <c r="B73" s="64"/>
      <c r="C73" s="4">
        <v>2</v>
      </c>
      <c r="D73" s="5">
        <v>2.5</v>
      </c>
      <c r="E73" s="5">
        <v>0</v>
      </c>
      <c r="F73" s="5">
        <v>0.4</v>
      </c>
      <c r="G73" s="5">
        <f t="shared" si="3"/>
        <v>2</v>
      </c>
      <c r="H73" s="31"/>
      <c r="I73" s="35"/>
      <c r="J73" s="35"/>
      <c r="K73" s="35"/>
    </row>
    <row r="74" spans="1:11" ht="15.75" customHeight="1">
      <c r="A74" s="68"/>
      <c r="B74" s="64" t="s">
        <v>85</v>
      </c>
      <c r="C74" s="4">
        <v>4</v>
      </c>
      <c r="D74" s="5">
        <v>1.5</v>
      </c>
      <c r="E74" s="5">
        <v>0</v>
      </c>
      <c r="F74" s="5">
        <v>0.4</v>
      </c>
      <c r="G74" s="5">
        <f t="shared" si="3"/>
        <v>2.4000000000000004</v>
      </c>
      <c r="H74" s="31"/>
      <c r="I74" s="35"/>
      <c r="J74" s="35"/>
      <c r="K74" s="35"/>
    </row>
    <row r="75" spans="1:11" ht="15.75" customHeight="1">
      <c r="A75" s="68"/>
      <c r="B75" s="64"/>
      <c r="C75" s="4">
        <v>4</v>
      </c>
      <c r="D75" s="5">
        <v>1.5</v>
      </c>
      <c r="E75" s="5">
        <v>0</v>
      </c>
      <c r="F75" s="5">
        <v>0.4</v>
      </c>
      <c r="G75" s="5">
        <f t="shared" si="3"/>
        <v>2.4000000000000004</v>
      </c>
      <c r="H75" s="31"/>
      <c r="I75" s="35"/>
      <c r="J75" s="35"/>
      <c r="K75" s="35"/>
    </row>
    <row r="76" spans="1:11" ht="15.75" customHeight="1">
      <c r="A76" s="68"/>
      <c r="B76" s="64" t="s">
        <v>66</v>
      </c>
      <c r="C76" s="4">
        <v>4</v>
      </c>
      <c r="D76" s="5">
        <v>1.5</v>
      </c>
      <c r="E76" s="5">
        <v>0</v>
      </c>
      <c r="F76" s="5">
        <v>0.4</v>
      </c>
      <c r="G76" s="5">
        <f t="shared" si="3"/>
        <v>2.4000000000000004</v>
      </c>
      <c r="H76" s="31"/>
      <c r="I76" s="35"/>
      <c r="J76" s="35"/>
      <c r="K76" s="35"/>
    </row>
    <row r="77" spans="1:11" ht="15.75" customHeight="1">
      <c r="A77" s="68"/>
      <c r="B77" s="64"/>
      <c r="C77" s="4">
        <v>4</v>
      </c>
      <c r="D77" s="5">
        <v>1.7</v>
      </c>
      <c r="E77" s="5">
        <v>0</v>
      </c>
      <c r="F77" s="5">
        <v>0.4</v>
      </c>
      <c r="G77" s="5">
        <f t="shared" si="3"/>
        <v>2.72</v>
      </c>
      <c r="H77" s="31"/>
      <c r="I77" s="35"/>
      <c r="J77" s="35"/>
      <c r="K77" s="35"/>
    </row>
    <row r="78" spans="1:11" ht="15.75" customHeight="1">
      <c r="A78" s="68"/>
      <c r="B78" s="64" t="s">
        <v>86</v>
      </c>
      <c r="C78" s="4">
        <v>4</v>
      </c>
      <c r="D78" s="5">
        <v>1.3</v>
      </c>
      <c r="E78" s="5">
        <v>0</v>
      </c>
      <c r="F78" s="5">
        <v>0.4</v>
      </c>
      <c r="G78" s="5">
        <f t="shared" si="3"/>
        <v>2.08</v>
      </c>
      <c r="H78" s="31"/>
      <c r="I78" s="35"/>
      <c r="J78" s="35"/>
      <c r="K78" s="35"/>
    </row>
    <row r="79" spans="1:11" ht="15.75" customHeight="1">
      <c r="A79" s="68"/>
      <c r="B79" s="64"/>
      <c r="C79" s="4">
        <v>4</v>
      </c>
      <c r="D79" s="5">
        <v>3.4</v>
      </c>
      <c r="E79" s="5">
        <v>0</v>
      </c>
      <c r="F79" s="5">
        <v>0.4</v>
      </c>
      <c r="G79" s="5">
        <f t="shared" si="3"/>
        <v>5.44</v>
      </c>
      <c r="H79" s="31"/>
      <c r="I79" s="35"/>
      <c r="J79" s="35"/>
      <c r="K79" s="35"/>
    </row>
    <row r="80" spans="1:11" ht="15.75" customHeight="1">
      <c r="A80" s="68"/>
      <c r="B80" s="64" t="s">
        <v>87</v>
      </c>
      <c r="C80" s="4">
        <v>24</v>
      </c>
      <c r="D80" s="5">
        <v>0.2</v>
      </c>
      <c r="E80" s="5">
        <v>0</v>
      </c>
      <c r="F80" s="5">
        <v>0.4</v>
      </c>
      <c r="G80" s="5">
        <f t="shared" si="3"/>
        <v>1.9200000000000004</v>
      </c>
      <c r="H80" s="31"/>
      <c r="I80" s="35"/>
      <c r="J80" s="35"/>
      <c r="K80" s="35"/>
    </row>
    <row r="81" spans="1:11" ht="15.75" customHeight="1">
      <c r="A81" s="68"/>
      <c r="B81" s="64"/>
      <c r="C81" s="4">
        <v>24</v>
      </c>
      <c r="D81" s="5">
        <v>0.3</v>
      </c>
      <c r="E81" s="5">
        <v>0</v>
      </c>
      <c r="F81" s="5">
        <v>0.4</v>
      </c>
      <c r="G81" s="5">
        <f t="shared" si="3"/>
        <v>2.88</v>
      </c>
      <c r="H81" s="31"/>
      <c r="I81" s="35"/>
      <c r="J81" s="35"/>
      <c r="K81" s="35"/>
    </row>
    <row r="82" spans="1:11" ht="15.75" customHeight="1">
      <c r="A82" s="68"/>
      <c r="B82" s="64"/>
      <c r="C82" s="4">
        <v>8</v>
      </c>
      <c r="D82" s="5">
        <v>0.2</v>
      </c>
      <c r="E82" s="5">
        <v>0</v>
      </c>
      <c r="F82" s="5">
        <v>0.4</v>
      </c>
      <c r="G82" s="5">
        <f t="shared" si="3"/>
        <v>0.64000000000000012</v>
      </c>
      <c r="H82" s="31"/>
      <c r="I82" s="35"/>
      <c r="J82" s="35"/>
      <c r="K82" s="35"/>
    </row>
    <row r="83" spans="1:11" ht="15.75" customHeight="1">
      <c r="A83" s="68"/>
      <c r="B83" s="64"/>
      <c r="C83" s="4">
        <v>8</v>
      </c>
      <c r="D83" s="5">
        <v>0.4</v>
      </c>
      <c r="E83" s="5">
        <v>0</v>
      </c>
      <c r="F83" s="5">
        <v>0.4</v>
      </c>
      <c r="G83" s="5">
        <f t="shared" si="3"/>
        <v>1.2800000000000002</v>
      </c>
      <c r="H83" s="31"/>
      <c r="I83" s="35"/>
      <c r="J83" s="35"/>
      <c r="K83" s="35"/>
    </row>
    <row r="84" spans="1:11" ht="15.75" customHeight="1">
      <c r="A84" s="68"/>
      <c r="B84" s="64"/>
      <c r="C84" s="4"/>
      <c r="D84" s="4"/>
      <c r="E84" s="4"/>
      <c r="F84" s="28" t="s">
        <v>14</v>
      </c>
      <c r="G84" s="21">
        <f>SUM(G62:G83)</f>
        <v>79.719999999999985</v>
      </c>
      <c r="H84" s="21" t="s">
        <v>15</v>
      </c>
      <c r="I84" s="23">
        <f>G84</f>
        <v>79.719999999999985</v>
      </c>
      <c r="J84" s="21">
        <v>139</v>
      </c>
      <c r="K84" s="21">
        <f>I84*J84</f>
        <v>11081.079999999998</v>
      </c>
    </row>
    <row r="85" spans="1:11" ht="54.75" customHeight="1">
      <c r="A85" s="71">
        <v>7</v>
      </c>
      <c r="B85" s="59" t="s">
        <v>41</v>
      </c>
      <c r="C85" s="76"/>
      <c r="D85" s="77"/>
      <c r="E85" s="77"/>
      <c r="F85" s="77"/>
      <c r="G85" s="77"/>
      <c r="H85" s="32"/>
      <c r="I85" s="32"/>
      <c r="J85" s="33"/>
      <c r="K85" s="32"/>
    </row>
    <row r="86" spans="1:11" ht="16.5" customHeight="1">
      <c r="A86" s="68"/>
      <c r="B86" s="64" t="s">
        <v>88</v>
      </c>
      <c r="C86" s="4">
        <v>24</v>
      </c>
      <c r="D86" s="5">
        <v>0.2</v>
      </c>
      <c r="E86" s="5">
        <v>0</v>
      </c>
      <c r="F86" s="5">
        <v>2.1</v>
      </c>
      <c r="G86" s="5">
        <f t="shared" ref="G86:G89" si="4">F86*D86*C86</f>
        <v>10.080000000000002</v>
      </c>
      <c r="H86" s="31"/>
      <c r="I86" s="35"/>
      <c r="J86" s="35"/>
      <c r="K86" s="35"/>
    </row>
    <row r="87" spans="1:11" ht="17.25" customHeight="1">
      <c r="A87" s="68"/>
      <c r="B87" s="64"/>
      <c r="C87" s="4">
        <v>24</v>
      </c>
      <c r="D87" s="5">
        <v>0.3</v>
      </c>
      <c r="E87" s="5">
        <v>0</v>
      </c>
      <c r="F87" s="5">
        <v>2.1</v>
      </c>
      <c r="G87" s="5">
        <f t="shared" si="4"/>
        <v>15.120000000000001</v>
      </c>
      <c r="H87" s="31"/>
      <c r="I87" s="35"/>
      <c r="J87" s="35"/>
      <c r="K87" s="35"/>
    </row>
    <row r="88" spans="1:11" ht="17.25" customHeight="1">
      <c r="A88" s="68"/>
      <c r="B88" s="64"/>
      <c r="C88" s="4">
        <v>8</v>
      </c>
      <c r="D88" s="5">
        <v>0.2</v>
      </c>
      <c r="E88" s="5">
        <v>0</v>
      </c>
      <c r="F88" s="5">
        <v>2.1</v>
      </c>
      <c r="G88" s="5">
        <f t="shared" si="4"/>
        <v>3.3600000000000003</v>
      </c>
      <c r="H88" s="31"/>
      <c r="I88" s="35"/>
      <c r="J88" s="35"/>
      <c r="K88" s="35"/>
    </row>
    <row r="89" spans="1:11" ht="17.25" customHeight="1">
      <c r="A89" s="68"/>
      <c r="B89" s="64"/>
      <c r="C89" s="4">
        <v>8</v>
      </c>
      <c r="D89" s="5">
        <v>0.4</v>
      </c>
      <c r="E89" s="5">
        <v>0</v>
      </c>
      <c r="F89" s="5">
        <v>2.1</v>
      </c>
      <c r="G89" s="5">
        <f t="shared" si="4"/>
        <v>6.7200000000000006</v>
      </c>
      <c r="H89" s="31"/>
      <c r="I89" s="35"/>
      <c r="J89" s="35"/>
      <c r="K89" s="35"/>
    </row>
    <row r="90" spans="1:11" ht="17.25" customHeight="1">
      <c r="A90" s="68"/>
      <c r="B90" s="64" t="s">
        <v>89</v>
      </c>
      <c r="C90" s="4">
        <v>24</v>
      </c>
      <c r="D90" s="5">
        <v>0.2</v>
      </c>
      <c r="E90" s="5">
        <v>0</v>
      </c>
      <c r="F90" s="5">
        <v>1</v>
      </c>
      <c r="G90" s="5">
        <f t="shared" ref="G90:G97" si="5">F90*D90*C90</f>
        <v>4.8000000000000007</v>
      </c>
      <c r="H90" s="31"/>
      <c r="I90" s="35"/>
      <c r="J90" s="35"/>
      <c r="K90" s="35"/>
    </row>
    <row r="91" spans="1:11" ht="17.25" customHeight="1">
      <c r="A91" s="68"/>
      <c r="B91" s="64"/>
      <c r="C91" s="4">
        <v>24</v>
      </c>
      <c r="D91" s="5">
        <v>0.3</v>
      </c>
      <c r="E91" s="5">
        <v>0</v>
      </c>
      <c r="F91" s="5">
        <v>1</v>
      </c>
      <c r="G91" s="5">
        <f t="shared" si="5"/>
        <v>7.1999999999999993</v>
      </c>
      <c r="H91" s="31"/>
      <c r="I91" s="35"/>
      <c r="J91" s="35"/>
      <c r="K91" s="35"/>
    </row>
    <row r="92" spans="1:11" ht="17.25" customHeight="1">
      <c r="A92" s="68"/>
      <c r="B92" s="64"/>
      <c r="C92" s="4">
        <v>8</v>
      </c>
      <c r="D92" s="5">
        <v>0.2</v>
      </c>
      <c r="E92" s="5">
        <v>0</v>
      </c>
      <c r="F92" s="5">
        <v>1</v>
      </c>
      <c r="G92" s="5">
        <f t="shared" si="5"/>
        <v>1.6</v>
      </c>
      <c r="H92" s="31"/>
      <c r="I92" s="35"/>
      <c r="J92" s="35"/>
      <c r="K92" s="35"/>
    </row>
    <row r="93" spans="1:11" ht="17.25" customHeight="1">
      <c r="A93" s="68"/>
      <c r="B93" s="64"/>
      <c r="C93" s="4">
        <v>8</v>
      </c>
      <c r="D93" s="5">
        <v>0.4</v>
      </c>
      <c r="E93" s="5">
        <v>0</v>
      </c>
      <c r="F93" s="5">
        <v>1</v>
      </c>
      <c r="G93" s="5">
        <f t="shared" si="5"/>
        <v>3.2</v>
      </c>
      <c r="H93" s="31"/>
      <c r="I93" s="35"/>
      <c r="J93" s="35"/>
      <c r="K93" s="35"/>
    </row>
    <row r="94" spans="1:11" ht="17.25" customHeight="1">
      <c r="A94" s="68"/>
      <c r="B94" s="64" t="s">
        <v>79</v>
      </c>
      <c r="C94" s="4">
        <v>24</v>
      </c>
      <c r="D94" s="5">
        <v>0.2</v>
      </c>
      <c r="E94" s="5">
        <v>0</v>
      </c>
      <c r="F94" s="5">
        <v>0.5</v>
      </c>
      <c r="G94" s="5">
        <f t="shared" si="5"/>
        <v>2.4000000000000004</v>
      </c>
      <c r="H94" s="31"/>
      <c r="I94" s="35"/>
      <c r="J94" s="35"/>
      <c r="K94" s="35"/>
    </row>
    <row r="95" spans="1:11" ht="17.25" customHeight="1">
      <c r="A95" s="68"/>
      <c r="B95" s="64"/>
      <c r="C95" s="4">
        <v>24</v>
      </c>
      <c r="D95" s="5">
        <v>0.3</v>
      </c>
      <c r="E95" s="5">
        <v>0</v>
      </c>
      <c r="F95" s="5">
        <v>0.5</v>
      </c>
      <c r="G95" s="5">
        <f t="shared" si="5"/>
        <v>3.5999999999999996</v>
      </c>
      <c r="H95" s="31"/>
      <c r="I95" s="35"/>
      <c r="J95" s="35"/>
      <c r="K95" s="35"/>
    </row>
    <row r="96" spans="1:11" ht="17.25" customHeight="1">
      <c r="A96" s="68"/>
      <c r="B96" s="64"/>
      <c r="C96" s="4">
        <v>8</v>
      </c>
      <c r="D96" s="5">
        <v>0.2</v>
      </c>
      <c r="E96" s="5">
        <v>0</v>
      </c>
      <c r="F96" s="5">
        <v>0.5</v>
      </c>
      <c r="G96" s="5">
        <f t="shared" si="5"/>
        <v>0.8</v>
      </c>
      <c r="H96" s="31"/>
      <c r="I96" s="35"/>
      <c r="J96" s="35"/>
      <c r="K96" s="35"/>
    </row>
    <row r="97" spans="1:11" ht="17.25" customHeight="1">
      <c r="A97" s="68"/>
      <c r="B97" s="64"/>
      <c r="C97" s="4">
        <v>8</v>
      </c>
      <c r="D97" s="5">
        <v>0.4</v>
      </c>
      <c r="E97" s="5">
        <v>0</v>
      </c>
      <c r="F97" s="5">
        <v>0.5</v>
      </c>
      <c r="G97" s="5">
        <f t="shared" si="5"/>
        <v>1.6</v>
      </c>
      <c r="H97" s="31"/>
      <c r="I97" s="35"/>
      <c r="J97" s="35"/>
      <c r="K97" s="35"/>
    </row>
    <row r="98" spans="1:11" ht="17.25" customHeight="1">
      <c r="A98" s="68"/>
      <c r="B98" s="64"/>
      <c r="C98" s="4"/>
      <c r="D98" s="4"/>
      <c r="E98" s="4"/>
      <c r="F98" s="28" t="s">
        <v>14</v>
      </c>
      <c r="G98" s="21">
        <f>SUM(G86:G97)</f>
        <v>60.480000000000004</v>
      </c>
      <c r="H98" s="21" t="s">
        <v>15</v>
      </c>
      <c r="I98" s="23">
        <f>G98</f>
        <v>60.480000000000004</v>
      </c>
      <c r="J98" s="21">
        <v>297</v>
      </c>
      <c r="K98" s="21">
        <f>I98*J98</f>
        <v>17962.560000000001</v>
      </c>
    </row>
    <row r="99" spans="1:11" ht="52.5" customHeight="1">
      <c r="A99" s="71">
        <v>8</v>
      </c>
      <c r="B99" s="59" t="s">
        <v>42</v>
      </c>
      <c r="C99" s="4"/>
      <c r="D99" s="5"/>
      <c r="E99" s="5"/>
      <c r="F99" s="5"/>
      <c r="G99" s="5"/>
      <c r="H99" s="32"/>
      <c r="I99" s="32"/>
      <c r="J99" s="33"/>
      <c r="K99" s="32"/>
    </row>
    <row r="100" spans="1:11" ht="18" customHeight="1">
      <c r="A100" s="71"/>
      <c r="B100" s="64" t="s">
        <v>90</v>
      </c>
      <c r="C100" s="4">
        <v>2</v>
      </c>
      <c r="D100" s="5">
        <v>14.3</v>
      </c>
      <c r="E100" s="5">
        <v>0</v>
      </c>
      <c r="F100" s="5">
        <v>0.3</v>
      </c>
      <c r="G100" s="5">
        <f t="shared" ref="G100:G113" si="6">F100*D100*C100</f>
        <v>8.58</v>
      </c>
      <c r="H100" s="31"/>
      <c r="I100" s="35"/>
      <c r="J100" s="35"/>
      <c r="K100" s="35"/>
    </row>
    <row r="101" spans="1:11" ht="18" customHeight="1">
      <c r="A101" s="71"/>
      <c r="B101" s="64"/>
      <c r="C101" s="4">
        <v>2</v>
      </c>
      <c r="D101" s="5">
        <v>7.4</v>
      </c>
      <c r="E101" s="5">
        <v>0</v>
      </c>
      <c r="F101" s="5">
        <v>0.3</v>
      </c>
      <c r="G101" s="5">
        <f t="shared" si="6"/>
        <v>4.4400000000000004</v>
      </c>
      <c r="H101" s="31"/>
      <c r="I101" s="35"/>
      <c r="J101" s="35"/>
      <c r="K101" s="35"/>
    </row>
    <row r="102" spans="1:11" ht="15" customHeight="1">
      <c r="A102" s="71"/>
      <c r="B102" s="64" t="s">
        <v>91</v>
      </c>
      <c r="C102" s="4">
        <v>2</v>
      </c>
      <c r="D102" s="5">
        <v>7</v>
      </c>
      <c r="E102" s="5">
        <v>0</v>
      </c>
      <c r="F102" s="5">
        <v>0.3</v>
      </c>
      <c r="G102" s="5">
        <f t="shared" si="6"/>
        <v>4.2</v>
      </c>
      <c r="H102" s="31"/>
      <c r="I102" s="35"/>
      <c r="J102" s="35"/>
      <c r="K102" s="35"/>
    </row>
    <row r="103" spans="1:11" ht="18" customHeight="1">
      <c r="A103" s="71"/>
      <c r="B103" s="64"/>
      <c r="C103" s="4">
        <v>2</v>
      </c>
      <c r="D103" s="5">
        <v>7</v>
      </c>
      <c r="E103" s="5">
        <v>0</v>
      </c>
      <c r="F103" s="5">
        <v>0.3</v>
      </c>
      <c r="G103" s="5">
        <f t="shared" si="6"/>
        <v>4.2</v>
      </c>
      <c r="H103" s="31"/>
      <c r="I103" s="35"/>
      <c r="J103" s="35"/>
      <c r="K103" s="35"/>
    </row>
    <row r="104" spans="1:11" ht="18" customHeight="1">
      <c r="A104" s="71"/>
      <c r="B104" s="64" t="s">
        <v>63</v>
      </c>
      <c r="C104" s="4">
        <v>2</v>
      </c>
      <c r="D104" s="5">
        <v>3.5</v>
      </c>
      <c r="E104" s="5">
        <v>0</v>
      </c>
      <c r="F104" s="5">
        <v>0.3</v>
      </c>
      <c r="G104" s="5">
        <f t="shared" si="6"/>
        <v>2.1</v>
      </c>
      <c r="H104" s="31"/>
      <c r="I104" s="35"/>
      <c r="J104" s="35"/>
      <c r="K104" s="35"/>
    </row>
    <row r="105" spans="1:11" ht="18" customHeight="1">
      <c r="A105" s="71"/>
      <c r="B105" s="64"/>
      <c r="C105" s="4">
        <v>2</v>
      </c>
      <c r="D105" s="5">
        <v>4.3</v>
      </c>
      <c r="E105" s="5">
        <v>0</v>
      </c>
      <c r="F105" s="5">
        <v>0.3</v>
      </c>
      <c r="G105" s="5">
        <f t="shared" si="6"/>
        <v>2.5799999999999996</v>
      </c>
      <c r="H105" s="31"/>
      <c r="I105" s="35"/>
      <c r="J105" s="35"/>
      <c r="K105" s="35"/>
    </row>
    <row r="106" spans="1:11" ht="18" customHeight="1">
      <c r="A106" s="71"/>
      <c r="B106" s="64" t="s">
        <v>64</v>
      </c>
      <c r="C106" s="4">
        <v>2</v>
      </c>
      <c r="D106" s="5">
        <v>3.5</v>
      </c>
      <c r="E106" s="5">
        <v>0</v>
      </c>
      <c r="F106" s="5">
        <v>0.3</v>
      </c>
      <c r="G106" s="5">
        <f t="shared" si="6"/>
        <v>2.1</v>
      </c>
      <c r="H106" s="31"/>
      <c r="I106" s="35"/>
      <c r="J106" s="35"/>
      <c r="K106" s="35"/>
    </row>
    <row r="107" spans="1:11" ht="18" customHeight="1">
      <c r="A107" s="71"/>
      <c r="B107" s="64"/>
      <c r="C107" s="4">
        <v>2</v>
      </c>
      <c r="D107" s="5">
        <v>2.5</v>
      </c>
      <c r="E107" s="5">
        <v>0</v>
      </c>
      <c r="F107" s="5">
        <v>0.3</v>
      </c>
      <c r="G107" s="5">
        <f t="shared" si="6"/>
        <v>1.5</v>
      </c>
      <c r="H107" s="31"/>
      <c r="I107" s="35"/>
      <c r="J107" s="35"/>
      <c r="K107" s="35"/>
    </row>
    <row r="108" spans="1:11" ht="18" customHeight="1">
      <c r="A108" s="71"/>
      <c r="B108" s="64" t="s">
        <v>85</v>
      </c>
      <c r="C108" s="4">
        <v>4</v>
      </c>
      <c r="D108" s="5">
        <v>1.5</v>
      </c>
      <c r="E108" s="5">
        <v>0</v>
      </c>
      <c r="F108" s="5">
        <v>0.3</v>
      </c>
      <c r="G108" s="5">
        <f t="shared" si="6"/>
        <v>1.7999999999999998</v>
      </c>
      <c r="H108" s="31"/>
      <c r="I108" s="35"/>
      <c r="J108" s="35"/>
      <c r="K108" s="35"/>
    </row>
    <row r="109" spans="1:11" ht="18" customHeight="1">
      <c r="A109" s="71"/>
      <c r="B109" s="64"/>
      <c r="C109" s="4">
        <v>4</v>
      </c>
      <c r="D109" s="5">
        <v>1.5</v>
      </c>
      <c r="E109" s="5">
        <v>0</v>
      </c>
      <c r="F109" s="5">
        <v>0.3</v>
      </c>
      <c r="G109" s="5">
        <f t="shared" si="6"/>
        <v>1.7999999999999998</v>
      </c>
      <c r="H109" s="31"/>
      <c r="I109" s="35"/>
      <c r="J109" s="35"/>
      <c r="K109" s="35"/>
    </row>
    <row r="110" spans="1:11" ht="18" customHeight="1">
      <c r="A110" s="71"/>
      <c r="B110" s="64" t="s">
        <v>66</v>
      </c>
      <c r="C110" s="4">
        <v>4</v>
      </c>
      <c r="D110" s="5">
        <v>1.5</v>
      </c>
      <c r="E110" s="5">
        <v>0</v>
      </c>
      <c r="F110" s="5">
        <v>0.3</v>
      </c>
      <c r="G110" s="5">
        <f t="shared" si="6"/>
        <v>1.7999999999999998</v>
      </c>
      <c r="H110" s="31"/>
      <c r="I110" s="35"/>
      <c r="J110" s="35"/>
      <c r="K110" s="35"/>
    </row>
    <row r="111" spans="1:11" ht="18" customHeight="1">
      <c r="A111" s="71"/>
      <c r="B111" s="64"/>
      <c r="C111" s="4">
        <v>4</v>
      </c>
      <c r="D111" s="5">
        <v>1.7</v>
      </c>
      <c r="E111" s="5">
        <v>0</v>
      </c>
      <c r="F111" s="5">
        <v>0.3</v>
      </c>
      <c r="G111" s="5">
        <f t="shared" si="6"/>
        <v>2.04</v>
      </c>
      <c r="H111" s="31"/>
      <c r="I111" s="35"/>
      <c r="J111" s="35"/>
      <c r="K111" s="35"/>
    </row>
    <row r="112" spans="1:11" ht="18" customHeight="1">
      <c r="A112" s="71"/>
      <c r="B112" s="64" t="s">
        <v>86</v>
      </c>
      <c r="C112" s="4">
        <v>4</v>
      </c>
      <c r="D112" s="5">
        <v>1.3</v>
      </c>
      <c r="E112" s="5">
        <v>0</v>
      </c>
      <c r="F112" s="5">
        <v>0.3</v>
      </c>
      <c r="G112" s="5">
        <f t="shared" si="6"/>
        <v>1.56</v>
      </c>
      <c r="H112" s="31"/>
      <c r="I112" s="35"/>
      <c r="J112" s="35"/>
      <c r="K112" s="35"/>
    </row>
    <row r="113" spans="1:11" ht="18" customHeight="1">
      <c r="A113" s="71"/>
      <c r="B113" s="64"/>
      <c r="C113" s="4">
        <v>4</v>
      </c>
      <c r="D113" s="5">
        <v>3.4</v>
      </c>
      <c r="E113" s="5">
        <v>0</v>
      </c>
      <c r="F113" s="5">
        <v>0.3</v>
      </c>
      <c r="G113" s="5">
        <f t="shared" si="6"/>
        <v>4.08</v>
      </c>
      <c r="H113" s="31"/>
      <c r="I113" s="35"/>
      <c r="J113" s="35"/>
      <c r="K113" s="35"/>
    </row>
    <row r="114" spans="1:11" ht="18" customHeight="1">
      <c r="A114" s="71"/>
      <c r="B114" s="64" t="s">
        <v>92</v>
      </c>
      <c r="C114" s="4">
        <v>2</v>
      </c>
      <c r="D114" s="5">
        <v>14.3</v>
      </c>
      <c r="E114" s="5">
        <v>0</v>
      </c>
      <c r="F114" s="5">
        <v>0.2</v>
      </c>
      <c r="G114" s="5">
        <f t="shared" ref="G114:G128" si="7">F114*D114*C114</f>
        <v>5.7200000000000006</v>
      </c>
      <c r="H114" s="31"/>
      <c r="I114" s="35"/>
      <c r="J114" s="35"/>
      <c r="K114" s="35"/>
    </row>
    <row r="115" spans="1:11" ht="18" customHeight="1">
      <c r="A115" s="71"/>
      <c r="B115" s="64"/>
      <c r="C115" s="4">
        <v>2</v>
      </c>
      <c r="D115" s="5">
        <v>7.4</v>
      </c>
      <c r="E115" s="5">
        <v>0</v>
      </c>
      <c r="F115" s="5">
        <v>0.2</v>
      </c>
      <c r="G115" s="5">
        <f t="shared" si="7"/>
        <v>2.9600000000000004</v>
      </c>
      <c r="H115" s="31"/>
      <c r="I115" s="35"/>
      <c r="J115" s="35"/>
      <c r="K115" s="35"/>
    </row>
    <row r="116" spans="1:11" ht="18" customHeight="1">
      <c r="A116" s="71"/>
      <c r="B116" s="64" t="s">
        <v>93</v>
      </c>
      <c r="C116" s="4">
        <v>2</v>
      </c>
      <c r="D116" s="5">
        <v>7</v>
      </c>
      <c r="E116" s="5">
        <v>0</v>
      </c>
      <c r="F116" s="5">
        <v>0.2</v>
      </c>
      <c r="G116" s="5">
        <f t="shared" si="7"/>
        <v>2.8000000000000003</v>
      </c>
      <c r="H116" s="31"/>
      <c r="I116" s="35"/>
      <c r="J116" s="35"/>
      <c r="K116" s="35"/>
    </row>
    <row r="117" spans="1:11" ht="18" customHeight="1">
      <c r="A117" s="71"/>
      <c r="B117" s="64"/>
      <c r="C117" s="4">
        <v>2</v>
      </c>
      <c r="D117" s="5">
        <v>7</v>
      </c>
      <c r="E117" s="5">
        <v>0</v>
      </c>
      <c r="F117" s="5">
        <v>0.2</v>
      </c>
      <c r="G117" s="5">
        <f t="shared" si="7"/>
        <v>2.8000000000000003</v>
      </c>
      <c r="H117" s="31"/>
      <c r="I117" s="35"/>
      <c r="J117" s="35"/>
      <c r="K117" s="35"/>
    </row>
    <row r="118" spans="1:11" ht="18" customHeight="1">
      <c r="A118" s="71"/>
      <c r="B118" s="64" t="s">
        <v>63</v>
      </c>
      <c r="C118" s="4">
        <v>2</v>
      </c>
      <c r="D118" s="5">
        <v>3.5</v>
      </c>
      <c r="E118" s="5">
        <v>0</v>
      </c>
      <c r="F118" s="5">
        <v>0.2</v>
      </c>
      <c r="G118" s="5">
        <f t="shared" si="7"/>
        <v>1.4000000000000001</v>
      </c>
      <c r="H118" s="31"/>
      <c r="I118" s="35"/>
      <c r="J118" s="35"/>
      <c r="K118" s="35"/>
    </row>
    <row r="119" spans="1:11" ht="18" customHeight="1">
      <c r="A119" s="71"/>
      <c r="B119" s="64"/>
      <c r="C119" s="4">
        <v>2</v>
      </c>
      <c r="D119" s="5">
        <v>4.3</v>
      </c>
      <c r="E119" s="5">
        <v>0</v>
      </c>
      <c r="F119" s="5">
        <v>0.2</v>
      </c>
      <c r="G119" s="5">
        <f t="shared" si="7"/>
        <v>1.72</v>
      </c>
      <c r="H119" s="31"/>
      <c r="I119" s="35"/>
      <c r="J119" s="35"/>
      <c r="K119" s="35"/>
    </row>
    <row r="120" spans="1:11" ht="18" customHeight="1">
      <c r="A120" s="71"/>
      <c r="B120" s="64" t="s">
        <v>64</v>
      </c>
      <c r="C120" s="4">
        <v>2</v>
      </c>
      <c r="D120" s="5">
        <v>3.5</v>
      </c>
      <c r="E120" s="5">
        <v>0</v>
      </c>
      <c r="F120" s="5">
        <v>0.2</v>
      </c>
      <c r="G120" s="5">
        <f t="shared" si="7"/>
        <v>1.4000000000000001</v>
      </c>
      <c r="H120" s="31"/>
      <c r="I120" s="35"/>
      <c r="J120" s="35"/>
      <c r="K120" s="35"/>
    </row>
    <row r="121" spans="1:11" ht="18" customHeight="1">
      <c r="A121" s="71"/>
      <c r="B121" s="64"/>
      <c r="C121" s="4">
        <v>2</v>
      </c>
      <c r="D121" s="5">
        <v>2.5</v>
      </c>
      <c r="E121" s="5">
        <v>0</v>
      </c>
      <c r="F121" s="5">
        <v>0.2</v>
      </c>
      <c r="G121" s="5">
        <f t="shared" si="7"/>
        <v>1</v>
      </c>
      <c r="H121" s="31"/>
      <c r="I121" s="35"/>
      <c r="J121" s="35"/>
      <c r="K121" s="35"/>
    </row>
    <row r="122" spans="1:11" ht="18" customHeight="1">
      <c r="A122" s="71"/>
      <c r="B122" s="64" t="s">
        <v>85</v>
      </c>
      <c r="C122" s="4">
        <v>4</v>
      </c>
      <c r="D122" s="5">
        <v>1.5</v>
      </c>
      <c r="E122" s="5">
        <v>0</v>
      </c>
      <c r="F122" s="5">
        <v>0.2</v>
      </c>
      <c r="G122" s="5">
        <f t="shared" si="7"/>
        <v>1.2000000000000002</v>
      </c>
      <c r="H122" s="31"/>
      <c r="I122" s="35"/>
      <c r="J122" s="35"/>
      <c r="K122" s="35"/>
    </row>
    <row r="123" spans="1:11" ht="18" customHeight="1">
      <c r="A123" s="71"/>
      <c r="B123" s="64"/>
      <c r="C123" s="4">
        <v>4</v>
      </c>
      <c r="D123" s="5">
        <v>1.5</v>
      </c>
      <c r="E123" s="5">
        <v>0</v>
      </c>
      <c r="F123" s="5">
        <v>0.2</v>
      </c>
      <c r="G123" s="5">
        <f t="shared" si="7"/>
        <v>1.2000000000000002</v>
      </c>
      <c r="H123" s="31"/>
      <c r="I123" s="35"/>
      <c r="J123" s="35"/>
      <c r="K123" s="35"/>
    </row>
    <row r="124" spans="1:11" ht="18" customHeight="1">
      <c r="A124" s="71"/>
      <c r="B124" s="64" t="s">
        <v>66</v>
      </c>
      <c r="C124" s="4">
        <v>4</v>
      </c>
      <c r="D124" s="5">
        <v>1.5</v>
      </c>
      <c r="E124" s="5">
        <v>0</v>
      </c>
      <c r="F124" s="5">
        <v>0.2</v>
      </c>
      <c r="G124" s="5">
        <f t="shared" si="7"/>
        <v>1.2000000000000002</v>
      </c>
      <c r="H124" s="31"/>
      <c r="I124" s="35"/>
      <c r="J124" s="35"/>
      <c r="K124" s="35"/>
    </row>
    <row r="125" spans="1:11" ht="18" customHeight="1">
      <c r="A125" s="71"/>
      <c r="B125" s="64"/>
      <c r="C125" s="4">
        <v>4</v>
      </c>
      <c r="D125" s="5">
        <v>1.7</v>
      </c>
      <c r="E125" s="5">
        <v>0</v>
      </c>
      <c r="F125" s="5">
        <v>0.2</v>
      </c>
      <c r="G125" s="5">
        <f t="shared" si="7"/>
        <v>1.36</v>
      </c>
      <c r="H125" s="31"/>
      <c r="I125" s="35"/>
      <c r="J125" s="35"/>
      <c r="K125" s="35"/>
    </row>
    <row r="126" spans="1:11" ht="18" customHeight="1">
      <c r="A126" s="71"/>
      <c r="B126" s="64" t="s">
        <v>86</v>
      </c>
      <c r="C126" s="4">
        <v>4</v>
      </c>
      <c r="D126" s="5">
        <v>1.3</v>
      </c>
      <c r="E126" s="5">
        <v>0</v>
      </c>
      <c r="F126" s="5">
        <v>0.2</v>
      </c>
      <c r="G126" s="5">
        <f t="shared" si="7"/>
        <v>1.04</v>
      </c>
      <c r="H126" s="31"/>
      <c r="I126" s="35"/>
      <c r="J126" s="35"/>
      <c r="K126" s="35"/>
    </row>
    <row r="127" spans="1:11" ht="18" customHeight="1">
      <c r="A127" s="71"/>
      <c r="B127" s="64"/>
      <c r="C127" s="4">
        <v>4</v>
      </c>
      <c r="D127" s="5">
        <v>3.4</v>
      </c>
      <c r="E127" s="5">
        <v>0</v>
      </c>
      <c r="F127" s="5">
        <v>0.2</v>
      </c>
      <c r="G127" s="5">
        <f t="shared" si="7"/>
        <v>2.72</v>
      </c>
      <c r="H127" s="31"/>
      <c r="I127" s="35"/>
      <c r="J127" s="35"/>
      <c r="K127" s="35"/>
    </row>
    <row r="128" spans="1:11" ht="18" customHeight="1">
      <c r="A128" s="71"/>
      <c r="B128" s="64" t="s">
        <v>94</v>
      </c>
      <c r="C128" s="4">
        <v>4</v>
      </c>
      <c r="D128" s="5">
        <v>7</v>
      </c>
      <c r="E128" s="5">
        <v>0</v>
      </c>
      <c r="F128" s="5">
        <v>0.4</v>
      </c>
      <c r="G128" s="5">
        <f t="shared" si="7"/>
        <v>11.200000000000001</v>
      </c>
      <c r="H128" s="35"/>
      <c r="I128" s="35"/>
      <c r="J128" s="35"/>
      <c r="K128" s="35"/>
    </row>
    <row r="129" spans="1:11" ht="18" customHeight="1">
      <c r="A129" s="71"/>
      <c r="B129" s="64" t="s">
        <v>29</v>
      </c>
      <c r="C129" s="4">
        <v>2</v>
      </c>
      <c r="D129" s="5">
        <v>6.6</v>
      </c>
      <c r="E129" s="5">
        <v>0.2</v>
      </c>
      <c r="F129" s="5">
        <v>0</v>
      </c>
      <c r="G129" s="5">
        <f>E129*D129*C129</f>
        <v>2.64</v>
      </c>
      <c r="H129" s="35"/>
      <c r="I129" s="35"/>
      <c r="J129" s="35"/>
      <c r="K129" s="35"/>
    </row>
    <row r="130" spans="1:11" ht="18" customHeight="1">
      <c r="A130" s="71"/>
      <c r="B130" s="64"/>
      <c r="C130" s="4"/>
      <c r="D130" s="5"/>
      <c r="E130" s="5"/>
      <c r="F130" s="28" t="s">
        <v>14</v>
      </c>
      <c r="G130" s="21">
        <f>SUM(G100:G129)</f>
        <v>85.14</v>
      </c>
      <c r="H130" s="21" t="s">
        <v>15</v>
      </c>
      <c r="I130" s="23">
        <f>G130</f>
        <v>85.14</v>
      </c>
      <c r="J130" s="21">
        <v>202</v>
      </c>
      <c r="K130" s="21">
        <f>I130*J130</f>
        <v>17198.28</v>
      </c>
    </row>
    <row r="131" spans="1:11" ht="57" customHeight="1">
      <c r="A131" s="71">
        <v>9</v>
      </c>
      <c r="B131" s="59" t="s">
        <v>43</v>
      </c>
      <c r="C131" s="4"/>
      <c r="D131" s="5"/>
      <c r="E131" s="5"/>
      <c r="F131" s="5"/>
      <c r="G131" s="5"/>
      <c r="H131" s="35"/>
      <c r="I131" s="35"/>
      <c r="J131" s="35"/>
      <c r="K131" s="35"/>
    </row>
    <row r="132" spans="1:11" ht="18" customHeight="1">
      <c r="A132" s="71"/>
      <c r="B132" s="64" t="s">
        <v>74</v>
      </c>
      <c r="C132" s="4">
        <v>2</v>
      </c>
      <c r="D132" s="5">
        <v>7.4</v>
      </c>
      <c r="E132" s="5">
        <v>0.6</v>
      </c>
      <c r="F132" s="5">
        <v>0</v>
      </c>
      <c r="G132" s="5">
        <f>E132*D132*C132</f>
        <v>8.8800000000000008</v>
      </c>
      <c r="H132" s="31"/>
      <c r="I132" s="35"/>
      <c r="J132" s="35"/>
      <c r="K132" s="35"/>
    </row>
    <row r="133" spans="1:11" ht="18" customHeight="1">
      <c r="A133" s="71"/>
      <c r="B133" s="64" t="s">
        <v>95</v>
      </c>
      <c r="C133" s="4">
        <v>4</v>
      </c>
      <c r="D133" s="5">
        <v>0.6</v>
      </c>
      <c r="E133" s="5">
        <v>0</v>
      </c>
      <c r="F133" s="5">
        <v>0.1</v>
      </c>
      <c r="G133" s="5">
        <f t="shared" ref="G133:G135" si="8">F133*D133*C133</f>
        <v>0.24</v>
      </c>
      <c r="H133" s="31"/>
      <c r="I133" s="35"/>
      <c r="J133" s="35"/>
      <c r="K133" s="35"/>
    </row>
    <row r="134" spans="1:11" ht="18" customHeight="1">
      <c r="A134" s="71"/>
      <c r="B134" s="64"/>
      <c r="C134" s="4">
        <v>2</v>
      </c>
      <c r="D134" s="5">
        <v>1.9</v>
      </c>
      <c r="E134" s="5">
        <v>0.6</v>
      </c>
      <c r="F134" s="5">
        <v>0</v>
      </c>
      <c r="G134" s="5">
        <f t="shared" ref="G134" si="9">E134*D134*C134</f>
        <v>2.2799999999999998</v>
      </c>
      <c r="H134" s="35"/>
      <c r="I134" s="35"/>
      <c r="J134" s="35"/>
      <c r="K134" s="35"/>
    </row>
    <row r="135" spans="1:11" ht="18" customHeight="1">
      <c r="A135" s="71"/>
      <c r="B135" s="64"/>
      <c r="C135" s="4">
        <v>4</v>
      </c>
      <c r="D135" s="5">
        <v>0.6</v>
      </c>
      <c r="E135" s="5">
        <v>0</v>
      </c>
      <c r="F135" s="5">
        <v>0.1</v>
      </c>
      <c r="G135" s="5">
        <f t="shared" si="8"/>
        <v>0.24</v>
      </c>
      <c r="H135" s="35"/>
      <c r="I135" s="35"/>
      <c r="J135" s="35"/>
      <c r="K135" s="35"/>
    </row>
    <row r="136" spans="1:11" ht="18" customHeight="1">
      <c r="A136" s="71"/>
      <c r="B136" s="64"/>
      <c r="C136" s="4"/>
      <c r="D136" s="5"/>
      <c r="E136" s="5"/>
      <c r="F136" s="28" t="s">
        <v>14</v>
      </c>
      <c r="G136" s="21">
        <f>SUM(G132:G135)</f>
        <v>11.64</v>
      </c>
      <c r="H136" s="21" t="s">
        <v>15</v>
      </c>
      <c r="I136" s="23">
        <f>G136</f>
        <v>11.64</v>
      </c>
      <c r="J136" s="21">
        <v>294</v>
      </c>
      <c r="K136" s="21">
        <f>I136*J136</f>
        <v>3422.1600000000003</v>
      </c>
    </row>
    <row r="137" spans="1:11" ht="69" customHeight="1">
      <c r="A137" s="71">
        <v>10</v>
      </c>
      <c r="B137" s="59" t="s">
        <v>44</v>
      </c>
      <c r="C137" s="4"/>
      <c r="D137" s="5"/>
      <c r="E137" s="5"/>
      <c r="F137" s="5"/>
      <c r="G137" s="5"/>
      <c r="H137" s="35"/>
      <c r="I137" s="35"/>
      <c r="J137" s="35"/>
      <c r="K137" s="35"/>
    </row>
    <row r="138" spans="1:11" ht="21" customHeight="1">
      <c r="A138" s="71"/>
      <c r="B138" s="64" t="s">
        <v>62</v>
      </c>
      <c r="C138" s="4">
        <v>1</v>
      </c>
      <c r="D138" s="5">
        <v>7</v>
      </c>
      <c r="E138" s="5">
        <v>7</v>
      </c>
      <c r="F138" s="5">
        <v>0</v>
      </c>
      <c r="G138" s="5">
        <f>E138*D138*C138</f>
        <v>49</v>
      </c>
      <c r="H138" s="31"/>
      <c r="I138" s="35"/>
      <c r="J138" s="35"/>
      <c r="K138" s="35"/>
    </row>
    <row r="139" spans="1:11" ht="21" customHeight="1">
      <c r="A139" s="71"/>
      <c r="B139" s="64" t="s">
        <v>63</v>
      </c>
      <c r="C139" s="4">
        <v>1</v>
      </c>
      <c r="D139" s="5">
        <v>3.5</v>
      </c>
      <c r="E139" s="5">
        <v>4.3</v>
      </c>
      <c r="F139" s="5">
        <v>0</v>
      </c>
      <c r="G139" s="5">
        <f t="shared" ref="G139:G145" si="10">E139*D139*C139</f>
        <v>15.049999999999999</v>
      </c>
      <c r="H139" s="31"/>
      <c r="I139" s="35"/>
      <c r="J139" s="35"/>
      <c r="K139" s="35"/>
    </row>
    <row r="140" spans="1:11" ht="21" customHeight="1">
      <c r="A140" s="71"/>
      <c r="B140" s="64" t="s">
        <v>64</v>
      </c>
      <c r="C140" s="4">
        <v>1</v>
      </c>
      <c r="D140" s="5">
        <v>3.5</v>
      </c>
      <c r="E140" s="5">
        <v>2.5</v>
      </c>
      <c r="F140" s="5">
        <v>0</v>
      </c>
      <c r="G140" s="5">
        <f t="shared" si="10"/>
        <v>8.75</v>
      </c>
      <c r="H140" s="31"/>
      <c r="I140" s="35"/>
      <c r="J140" s="35"/>
      <c r="K140" s="35"/>
    </row>
    <row r="141" spans="1:11" ht="21" customHeight="1">
      <c r="A141" s="71"/>
      <c r="B141" s="64" t="s">
        <v>67</v>
      </c>
      <c r="C141" s="4">
        <v>2</v>
      </c>
      <c r="D141" s="5">
        <v>3.4</v>
      </c>
      <c r="E141" s="5">
        <v>1.3</v>
      </c>
      <c r="F141" s="5">
        <v>0</v>
      </c>
      <c r="G141" s="5">
        <f t="shared" si="10"/>
        <v>8.84</v>
      </c>
      <c r="H141" s="31"/>
      <c r="I141" s="35"/>
      <c r="J141" s="35"/>
      <c r="K141" s="35"/>
    </row>
    <row r="142" spans="1:11" ht="21" customHeight="1">
      <c r="A142" s="71"/>
      <c r="B142" s="64" t="s">
        <v>66</v>
      </c>
      <c r="C142" s="4">
        <v>2</v>
      </c>
      <c r="D142" s="5">
        <v>1.5</v>
      </c>
      <c r="E142" s="5">
        <v>1.7</v>
      </c>
      <c r="F142" s="5">
        <v>0</v>
      </c>
      <c r="G142" s="5">
        <f t="shared" si="10"/>
        <v>5.0999999999999996</v>
      </c>
      <c r="H142" s="31"/>
      <c r="I142" s="35"/>
      <c r="J142" s="35"/>
      <c r="K142" s="35"/>
    </row>
    <row r="143" spans="1:11" ht="21" customHeight="1">
      <c r="A143" s="71"/>
      <c r="B143" s="64" t="s">
        <v>65</v>
      </c>
      <c r="C143" s="4">
        <v>2</v>
      </c>
      <c r="D143" s="5">
        <v>1.5</v>
      </c>
      <c r="E143" s="5">
        <v>1.5</v>
      </c>
      <c r="F143" s="5">
        <v>0</v>
      </c>
      <c r="G143" s="5">
        <f t="shared" si="10"/>
        <v>4.5</v>
      </c>
      <c r="H143" s="31"/>
      <c r="I143" s="35"/>
      <c r="J143" s="35"/>
      <c r="K143" s="35"/>
    </row>
    <row r="144" spans="1:11" ht="21" customHeight="1">
      <c r="A144" s="71"/>
      <c r="B144" s="64" t="s">
        <v>96</v>
      </c>
      <c r="C144" s="4">
        <v>2</v>
      </c>
      <c r="D144" s="5">
        <v>14.9</v>
      </c>
      <c r="E144" s="5">
        <v>0.3</v>
      </c>
      <c r="F144" s="5">
        <v>0</v>
      </c>
      <c r="G144" s="5">
        <f t="shared" si="10"/>
        <v>8.94</v>
      </c>
      <c r="H144" s="31"/>
      <c r="I144" s="35"/>
      <c r="J144" s="35"/>
      <c r="K144" s="35"/>
    </row>
    <row r="145" spans="1:11" ht="21" customHeight="1">
      <c r="A145" s="71"/>
      <c r="B145" s="64"/>
      <c r="C145" s="4">
        <v>2</v>
      </c>
      <c r="D145" s="5">
        <v>7.4</v>
      </c>
      <c r="E145" s="5">
        <v>0.3</v>
      </c>
      <c r="F145" s="5">
        <v>0</v>
      </c>
      <c r="G145" s="5">
        <f t="shared" si="10"/>
        <v>4.4400000000000004</v>
      </c>
      <c r="H145" s="31"/>
      <c r="I145" s="35"/>
      <c r="J145" s="35"/>
      <c r="K145" s="35"/>
    </row>
    <row r="146" spans="1:11" ht="21" customHeight="1">
      <c r="A146" s="71"/>
      <c r="B146" s="64" t="s">
        <v>95</v>
      </c>
      <c r="C146" s="4">
        <v>2</v>
      </c>
      <c r="D146" s="5">
        <v>14.9</v>
      </c>
      <c r="E146" s="5">
        <v>0</v>
      </c>
      <c r="F146" s="5">
        <v>0.12</v>
      </c>
      <c r="G146" s="5">
        <f t="shared" ref="G146:G147" si="11">F146*D146*C146</f>
        <v>3.5760000000000001</v>
      </c>
      <c r="H146" s="31"/>
      <c r="I146" s="35"/>
      <c r="J146" s="35"/>
      <c r="K146" s="35"/>
    </row>
    <row r="147" spans="1:11" ht="21" customHeight="1">
      <c r="A147" s="71"/>
      <c r="B147" s="64"/>
      <c r="C147" s="4">
        <v>2</v>
      </c>
      <c r="D147" s="5">
        <v>8</v>
      </c>
      <c r="E147" s="5">
        <v>0</v>
      </c>
      <c r="F147" s="5">
        <v>0.12</v>
      </c>
      <c r="G147" s="5">
        <f t="shared" si="11"/>
        <v>1.92</v>
      </c>
      <c r="H147" s="31"/>
      <c r="I147" s="35"/>
      <c r="J147" s="35"/>
      <c r="K147" s="35"/>
    </row>
    <row r="148" spans="1:11" ht="21" customHeight="1">
      <c r="A148" s="71"/>
      <c r="B148" s="64"/>
      <c r="C148" s="4"/>
      <c r="D148" s="5"/>
      <c r="E148" s="5"/>
      <c r="F148" s="28" t="s">
        <v>14</v>
      </c>
      <c r="G148" s="21">
        <f>SUM(G138:G147)</f>
        <v>110.11599999999999</v>
      </c>
      <c r="H148" s="21" t="s">
        <v>15</v>
      </c>
      <c r="I148" s="23">
        <f>G148</f>
        <v>110.11599999999999</v>
      </c>
      <c r="J148" s="21">
        <v>235</v>
      </c>
      <c r="K148" s="21">
        <f>I148*J148</f>
        <v>25877.259999999995</v>
      </c>
    </row>
    <row r="149" spans="1:11" ht="40.5" customHeight="1">
      <c r="A149" s="71">
        <v>11</v>
      </c>
      <c r="B149" s="64" t="s">
        <v>45</v>
      </c>
      <c r="C149" s="4"/>
      <c r="D149" s="5"/>
      <c r="E149" s="5"/>
      <c r="F149" s="5"/>
      <c r="G149" s="5"/>
      <c r="H149" s="35"/>
      <c r="I149" s="35"/>
      <c r="J149" s="35"/>
      <c r="K149" s="35"/>
    </row>
    <row r="150" spans="1:11" ht="21.75" customHeight="1">
      <c r="A150" s="71"/>
      <c r="B150" s="64" t="s">
        <v>80</v>
      </c>
      <c r="C150" s="4">
        <v>1</v>
      </c>
      <c r="D150" s="5">
        <v>3</v>
      </c>
      <c r="E150" s="5">
        <v>3</v>
      </c>
      <c r="F150" s="5">
        <v>0</v>
      </c>
      <c r="G150" s="5">
        <f t="shared" ref="G150" si="12">E150*D150*C150</f>
        <v>9</v>
      </c>
      <c r="H150" s="31"/>
      <c r="I150" s="35"/>
      <c r="J150" s="35"/>
      <c r="K150" s="35"/>
    </row>
    <row r="151" spans="1:11" ht="21.75" customHeight="1">
      <c r="A151" s="71"/>
      <c r="B151" s="64"/>
      <c r="C151" s="4"/>
      <c r="D151" s="5"/>
      <c r="E151" s="5"/>
      <c r="F151" s="28" t="s">
        <v>14</v>
      </c>
      <c r="G151" s="21">
        <f>SUM(G143:G150)</f>
        <v>142.49199999999999</v>
      </c>
      <c r="H151" s="21" t="s">
        <v>15</v>
      </c>
      <c r="I151" s="23">
        <f>G151</f>
        <v>142.49199999999999</v>
      </c>
      <c r="J151" s="21">
        <v>194</v>
      </c>
      <c r="K151" s="21">
        <f>I151*J151</f>
        <v>27643.447999999997</v>
      </c>
    </row>
    <row r="152" spans="1:11" ht="53.25" customHeight="1">
      <c r="A152" s="71">
        <v>12</v>
      </c>
      <c r="B152" s="64" t="s">
        <v>132</v>
      </c>
      <c r="C152" s="4"/>
      <c r="D152" s="5"/>
      <c r="E152" s="5"/>
      <c r="F152" s="5"/>
      <c r="G152" s="5"/>
      <c r="H152" s="35"/>
      <c r="I152" s="35"/>
      <c r="J152" s="35"/>
      <c r="K152" s="35"/>
    </row>
    <row r="153" spans="1:11" ht="18.75" customHeight="1">
      <c r="A153" s="71"/>
      <c r="B153" s="64"/>
      <c r="C153" s="4">
        <v>2</v>
      </c>
      <c r="D153" s="5">
        <v>14.3</v>
      </c>
      <c r="E153" s="5">
        <v>0.2</v>
      </c>
      <c r="F153" s="5">
        <v>0.05</v>
      </c>
      <c r="G153" s="5">
        <f>F153*E153*D153*C153</f>
        <v>0.28600000000000009</v>
      </c>
      <c r="H153" s="31"/>
      <c r="I153" s="35"/>
      <c r="J153" s="35"/>
      <c r="K153" s="35"/>
    </row>
    <row r="154" spans="1:11" ht="18.75" customHeight="1">
      <c r="A154" s="71"/>
      <c r="B154" s="64"/>
      <c r="C154" s="4">
        <v>1</v>
      </c>
      <c r="D154" s="5">
        <v>3.9</v>
      </c>
      <c r="E154" s="5">
        <v>0.2</v>
      </c>
      <c r="F154" s="5">
        <v>0.05</v>
      </c>
      <c r="G154" s="5">
        <f t="shared" ref="G154:G160" si="13">F154*E154*D154*C154</f>
        <v>3.9000000000000007E-2</v>
      </c>
      <c r="H154" s="31"/>
      <c r="I154" s="35"/>
      <c r="J154" s="35"/>
      <c r="K154" s="35"/>
    </row>
    <row r="155" spans="1:11" ht="18.75" customHeight="1">
      <c r="A155" s="71"/>
      <c r="B155" s="64"/>
      <c r="C155" s="4">
        <v>1</v>
      </c>
      <c r="D155" s="5">
        <v>3.4</v>
      </c>
      <c r="E155" s="5">
        <v>0.2</v>
      </c>
      <c r="F155" s="5">
        <v>0.05</v>
      </c>
      <c r="G155" s="5">
        <f t="shared" si="13"/>
        <v>3.4000000000000002E-2</v>
      </c>
      <c r="H155" s="31"/>
      <c r="I155" s="35"/>
      <c r="J155" s="35"/>
      <c r="K155" s="35"/>
    </row>
    <row r="156" spans="1:11" ht="18.75" customHeight="1">
      <c r="A156" s="71"/>
      <c r="B156" s="64"/>
      <c r="C156" s="4">
        <v>2</v>
      </c>
      <c r="D156" s="5">
        <v>1.9</v>
      </c>
      <c r="E156" s="5">
        <v>0.2</v>
      </c>
      <c r="F156" s="5">
        <v>0.05</v>
      </c>
      <c r="G156" s="5">
        <f t="shared" si="13"/>
        <v>3.8000000000000006E-2</v>
      </c>
      <c r="H156" s="31"/>
      <c r="I156" s="35"/>
      <c r="J156" s="35"/>
      <c r="K156" s="35"/>
    </row>
    <row r="157" spans="1:11" ht="18.75" customHeight="1">
      <c r="A157" s="71"/>
      <c r="B157" s="64"/>
      <c r="C157" s="4">
        <v>3</v>
      </c>
      <c r="D157" s="5">
        <v>6.8</v>
      </c>
      <c r="E157" s="5">
        <v>0.2</v>
      </c>
      <c r="F157" s="5">
        <v>0.05</v>
      </c>
      <c r="G157" s="5">
        <f t="shared" si="13"/>
        <v>0.20400000000000001</v>
      </c>
      <c r="H157" s="31"/>
      <c r="I157" s="35"/>
      <c r="J157" s="35"/>
      <c r="K157" s="35"/>
    </row>
    <row r="158" spans="1:11" ht="18.75" customHeight="1">
      <c r="A158" s="71"/>
      <c r="B158" s="64"/>
      <c r="C158" s="4">
        <v>2</v>
      </c>
      <c r="D158" s="5">
        <v>6.4</v>
      </c>
      <c r="E158" s="5">
        <v>0.2</v>
      </c>
      <c r="F158" s="5">
        <v>0.05</v>
      </c>
      <c r="G158" s="5">
        <f t="shared" si="13"/>
        <v>0.12800000000000003</v>
      </c>
      <c r="H158" s="31"/>
      <c r="I158" s="35"/>
      <c r="J158" s="35"/>
      <c r="K158" s="35"/>
    </row>
    <row r="159" spans="1:11" ht="18.75" customHeight="1">
      <c r="A159" s="71"/>
      <c r="B159" s="64" t="s">
        <v>97</v>
      </c>
      <c r="C159" s="4">
        <v>2</v>
      </c>
      <c r="D159" s="5">
        <v>14.3</v>
      </c>
      <c r="E159" s="5">
        <v>0.2</v>
      </c>
      <c r="F159" s="5">
        <v>0.05</v>
      </c>
      <c r="G159" s="5">
        <f t="shared" si="13"/>
        <v>0.28600000000000009</v>
      </c>
      <c r="H159" s="31"/>
      <c r="I159" s="35"/>
      <c r="J159" s="35"/>
      <c r="K159" s="35"/>
    </row>
    <row r="160" spans="1:11" ht="18.75" customHeight="1">
      <c r="A160" s="71"/>
      <c r="B160" s="64"/>
      <c r="C160" s="4">
        <v>2</v>
      </c>
      <c r="D160" s="5">
        <v>7</v>
      </c>
      <c r="E160" s="5">
        <v>0.2</v>
      </c>
      <c r="F160" s="5">
        <v>0.05</v>
      </c>
      <c r="G160" s="5">
        <f t="shared" si="13"/>
        <v>0.14000000000000001</v>
      </c>
      <c r="H160" s="31"/>
      <c r="I160" s="35"/>
      <c r="J160" s="35"/>
      <c r="K160" s="35"/>
    </row>
    <row r="161" spans="1:11" ht="18.75" customHeight="1">
      <c r="A161" s="71"/>
      <c r="B161" s="64"/>
      <c r="C161" s="4"/>
      <c r="D161" s="5"/>
      <c r="E161" s="5"/>
      <c r="F161" s="28" t="s">
        <v>14</v>
      </c>
      <c r="G161" s="21">
        <f>SUM(G153:G160)</f>
        <v>1.1550000000000002</v>
      </c>
      <c r="H161" s="21" t="s">
        <v>15</v>
      </c>
      <c r="I161" s="23">
        <f>G161</f>
        <v>1.1550000000000002</v>
      </c>
      <c r="J161" s="21">
        <v>4237</v>
      </c>
      <c r="K161" s="21">
        <f>I161*J161</f>
        <v>4893.7350000000015</v>
      </c>
    </row>
    <row r="162" spans="1:11" ht="52.5" customHeight="1">
      <c r="A162" s="71">
        <v>13</v>
      </c>
      <c r="B162" s="64" t="s">
        <v>46</v>
      </c>
      <c r="C162" s="4"/>
      <c r="D162" s="5"/>
      <c r="E162" s="5"/>
      <c r="F162" s="5"/>
      <c r="G162" s="5"/>
      <c r="H162" s="35"/>
      <c r="I162" s="35"/>
      <c r="J162" s="35"/>
      <c r="K162" s="35"/>
    </row>
    <row r="163" spans="1:11">
      <c r="A163" s="69"/>
      <c r="B163" s="64" t="s">
        <v>98</v>
      </c>
      <c r="C163" s="4">
        <v>2</v>
      </c>
      <c r="D163" s="5">
        <v>14.3</v>
      </c>
      <c r="E163" s="5">
        <v>0.2</v>
      </c>
      <c r="F163" s="5">
        <v>0.1</v>
      </c>
      <c r="G163" s="5">
        <f>F163*E163*D163*C163</f>
        <v>0.57200000000000017</v>
      </c>
      <c r="H163" s="31"/>
      <c r="I163" s="35"/>
      <c r="J163" s="35"/>
      <c r="K163" s="35"/>
    </row>
    <row r="164" spans="1:11">
      <c r="A164" s="69"/>
      <c r="B164" s="64"/>
      <c r="C164" s="4">
        <v>1</v>
      </c>
      <c r="D164" s="5">
        <v>3.9</v>
      </c>
      <c r="E164" s="5">
        <v>0.2</v>
      </c>
      <c r="F164" s="5">
        <v>0.1</v>
      </c>
      <c r="G164" s="5">
        <f t="shared" ref="G164:G168" si="14">F164*E164*D164*C164</f>
        <v>7.8000000000000014E-2</v>
      </c>
      <c r="H164" s="31"/>
      <c r="I164" s="35"/>
      <c r="J164" s="35"/>
      <c r="K164" s="35"/>
    </row>
    <row r="165" spans="1:11">
      <c r="A165" s="69"/>
      <c r="B165" s="64"/>
      <c r="C165" s="4">
        <v>1</v>
      </c>
      <c r="D165" s="5">
        <v>3.4</v>
      </c>
      <c r="E165" s="5">
        <v>0.2</v>
      </c>
      <c r="F165" s="5">
        <v>0.1</v>
      </c>
      <c r="G165" s="5">
        <f t="shared" si="14"/>
        <v>6.8000000000000005E-2</v>
      </c>
      <c r="H165" s="31"/>
      <c r="I165" s="35"/>
      <c r="J165" s="35"/>
      <c r="K165" s="35"/>
    </row>
    <row r="166" spans="1:11">
      <c r="A166" s="69"/>
      <c r="B166" s="64"/>
      <c r="C166" s="4">
        <v>2</v>
      </c>
      <c r="D166" s="5">
        <v>1.9</v>
      </c>
      <c r="E166" s="5">
        <v>0.2</v>
      </c>
      <c r="F166" s="5">
        <v>0.1</v>
      </c>
      <c r="G166" s="5">
        <f t="shared" si="14"/>
        <v>7.6000000000000012E-2</v>
      </c>
      <c r="H166" s="31"/>
      <c r="I166" s="35"/>
      <c r="J166" s="35"/>
      <c r="K166" s="35"/>
    </row>
    <row r="167" spans="1:11">
      <c r="A167" s="69"/>
      <c r="B167" s="64"/>
      <c r="C167" s="4">
        <v>3</v>
      </c>
      <c r="D167" s="5">
        <v>6.8</v>
      </c>
      <c r="E167" s="5">
        <v>0.2</v>
      </c>
      <c r="F167" s="5">
        <v>0.1</v>
      </c>
      <c r="G167" s="5">
        <f t="shared" si="14"/>
        <v>0.40800000000000003</v>
      </c>
      <c r="H167" s="31"/>
      <c r="I167" s="35"/>
      <c r="J167" s="35"/>
      <c r="K167" s="35"/>
    </row>
    <row r="168" spans="1:11">
      <c r="A168" s="69"/>
      <c r="B168" s="64"/>
      <c r="C168" s="4">
        <v>2</v>
      </c>
      <c r="D168" s="5">
        <v>6.4</v>
      </c>
      <c r="E168" s="5">
        <v>0.2</v>
      </c>
      <c r="F168" s="5">
        <v>0.1</v>
      </c>
      <c r="G168" s="5">
        <f t="shared" si="14"/>
        <v>0.25600000000000006</v>
      </c>
      <c r="H168" s="31"/>
      <c r="I168" s="35"/>
      <c r="J168" s="35"/>
      <c r="K168" s="35"/>
    </row>
    <row r="169" spans="1:11">
      <c r="A169" s="69"/>
      <c r="B169" s="64" t="s">
        <v>99</v>
      </c>
      <c r="C169" s="4">
        <v>12</v>
      </c>
      <c r="D169" s="5">
        <v>0.2</v>
      </c>
      <c r="E169" s="5">
        <v>0.3</v>
      </c>
      <c r="F169" s="5">
        <v>-0.1</v>
      </c>
      <c r="G169" s="5">
        <f>F169*E169*D169*C169</f>
        <v>-7.2000000000000008E-2</v>
      </c>
      <c r="H169" s="31"/>
      <c r="I169" s="35"/>
      <c r="J169" s="35"/>
      <c r="K169" s="35"/>
    </row>
    <row r="170" spans="1:11">
      <c r="A170" s="69"/>
      <c r="B170" s="64"/>
      <c r="C170" s="4">
        <v>4</v>
      </c>
      <c r="D170" s="5">
        <v>0.2</v>
      </c>
      <c r="E170" s="5">
        <v>0.2</v>
      </c>
      <c r="F170" s="5">
        <v>-0.1</v>
      </c>
      <c r="G170" s="5">
        <f t="shared" ref="G170" si="15">F170*E170*D170*C170</f>
        <v>-1.6000000000000004E-2</v>
      </c>
      <c r="H170" s="31"/>
      <c r="I170" s="35"/>
      <c r="J170" s="35"/>
      <c r="K170" s="35"/>
    </row>
    <row r="171" spans="1:11">
      <c r="A171" s="69"/>
      <c r="B171" s="64" t="s">
        <v>100</v>
      </c>
      <c r="C171" s="4">
        <v>2</v>
      </c>
      <c r="D171" s="5">
        <v>14.3</v>
      </c>
      <c r="E171" s="5">
        <v>0.2</v>
      </c>
      <c r="F171" s="5">
        <v>0.4</v>
      </c>
      <c r="G171" s="5">
        <f>F171*E171*D171*C171</f>
        <v>2.2880000000000007</v>
      </c>
      <c r="H171" s="31"/>
      <c r="I171" s="35"/>
      <c r="J171" s="35"/>
      <c r="K171" s="35"/>
    </row>
    <row r="172" spans="1:11">
      <c r="A172" s="69"/>
      <c r="B172" s="64"/>
      <c r="C172" s="4">
        <v>1</v>
      </c>
      <c r="D172" s="5">
        <v>3.9</v>
      </c>
      <c r="E172" s="5">
        <v>0.2</v>
      </c>
      <c r="F172" s="5">
        <v>0.4</v>
      </c>
      <c r="G172" s="5">
        <f t="shared" ref="G172:G176" si="16">F172*E172*D172*C172</f>
        <v>0.31200000000000006</v>
      </c>
      <c r="H172" s="31"/>
      <c r="I172" s="35"/>
      <c r="J172" s="35"/>
      <c r="K172" s="35"/>
    </row>
    <row r="173" spans="1:11">
      <c r="A173" s="69"/>
      <c r="B173" s="64"/>
      <c r="C173" s="4">
        <v>1</v>
      </c>
      <c r="D173" s="5">
        <v>3.4</v>
      </c>
      <c r="E173" s="5">
        <v>0.2</v>
      </c>
      <c r="F173" s="5">
        <v>0.4</v>
      </c>
      <c r="G173" s="5">
        <f t="shared" si="16"/>
        <v>0.27200000000000002</v>
      </c>
      <c r="H173" s="31"/>
      <c r="I173" s="35"/>
      <c r="J173" s="35"/>
      <c r="K173" s="35"/>
    </row>
    <row r="174" spans="1:11">
      <c r="A174" s="69"/>
      <c r="B174" s="64"/>
      <c r="C174" s="4">
        <v>2</v>
      </c>
      <c r="D174" s="5">
        <v>1.9</v>
      </c>
      <c r="E174" s="5">
        <v>0.2</v>
      </c>
      <c r="F174" s="5">
        <v>0.4</v>
      </c>
      <c r="G174" s="5">
        <f t="shared" si="16"/>
        <v>0.30400000000000005</v>
      </c>
      <c r="H174" s="31"/>
      <c r="I174" s="35"/>
      <c r="J174" s="35"/>
      <c r="K174" s="35"/>
    </row>
    <row r="175" spans="1:11">
      <c r="A175" s="69"/>
      <c r="B175" s="64"/>
      <c r="C175" s="4">
        <v>3</v>
      </c>
      <c r="D175" s="5">
        <v>6.8</v>
      </c>
      <c r="E175" s="5">
        <v>0.2</v>
      </c>
      <c r="F175" s="5">
        <v>0.4</v>
      </c>
      <c r="G175" s="5">
        <f t="shared" si="16"/>
        <v>1.6320000000000001</v>
      </c>
      <c r="H175" s="31"/>
      <c r="I175" s="35"/>
      <c r="J175" s="35"/>
      <c r="K175" s="35"/>
    </row>
    <row r="176" spans="1:11">
      <c r="A176" s="69"/>
      <c r="B176" s="64"/>
      <c r="C176" s="4">
        <v>2</v>
      </c>
      <c r="D176" s="5">
        <v>6.4</v>
      </c>
      <c r="E176" s="5">
        <v>0.2</v>
      </c>
      <c r="F176" s="5">
        <v>0.4</v>
      </c>
      <c r="G176" s="5">
        <f t="shared" si="16"/>
        <v>1.0240000000000002</v>
      </c>
      <c r="H176" s="31"/>
      <c r="I176" s="35"/>
      <c r="J176" s="35"/>
      <c r="K176" s="35"/>
    </row>
    <row r="177" spans="1:11">
      <c r="A177" s="69"/>
      <c r="B177" s="64" t="s">
        <v>99</v>
      </c>
      <c r="C177" s="4">
        <v>12</v>
      </c>
      <c r="D177" s="5">
        <v>0.2</v>
      </c>
      <c r="E177" s="5">
        <v>0.3</v>
      </c>
      <c r="F177" s="5">
        <v>-0.4</v>
      </c>
      <c r="G177" s="5">
        <f>F177*E177*D177*C177</f>
        <v>-0.28800000000000003</v>
      </c>
      <c r="H177" s="31"/>
      <c r="I177" s="35"/>
      <c r="J177" s="35"/>
      <c r="K177" s="35"/>
    </row>
    <row r="178" spans="1:11">
      <c r="A178" s="69"/>
      <c r="B178" s="64"/>
      <c r="C178" s="4">
        <v>4</v>
      </c>
      <c r="D178" s="5">
        <v>0.2</v>
      </c>
      <c r="E178" s="5">
        <v>0.2</v>
      </c>
      <c r="F178" s="5">
        <v>-0.4</v>
      </c>
      <c r="G178" s="5">
        <f t="shared" ref="G178:G179" si="17">F178*E178*D178*C178</f>
        <v>-6.4000000000000015E-2</v>
      </c>
      <c r="H178" s="31"/>
      <c r="I178" s="35"/>
      <c r="J178" s="35"/>
      <c r="K178" s="35"/>
    </row>
    <row r="179" spans="1:11">
      <c r="A179" s="69"/>
      <c r="B179" s="64" t="s">
        <v>101</v>
      </c>
      <c r="C179" s="17">
        <v>1</v>
      </c>
      <c r="D179" s="19">
        <v>1.8</v>
      </c>
      <c r="E179" s="19">
        <v>1.2</v>
      </c>
      <c r="F179" s="34">
        <v>0.15</v>
      </c>
      <c r="G179" s="5">
        <f t="shared" si="17"/>
        <v>0.32400000000000001</v>
      </c>
      <c r="H179" s="31"/>
      <c r="I179" s="35"/>
      <c r="J179" s="35"/>
      <c r="K179" s="35"/>
    </row>
    <row r="180" spans="1:11">
      <c r="A180" s="69"/>
      <c r="B180" s="64"/>
      <c r="C180" s="17">
        <v>1</v>
      </c>
      <c r="D180" s="19">
        <v>1.8</v>
      </c>
      <c r="E180" s="19">
        <v>0.9</v>
      </c>
      <c r="F180" s="34">
        <v>0.15</v>
      </c>
      <c r="G180" s="5">
        <f t="shared" ref="G180:G185" si="18">F180*E180*D180*C180</f>
        <v>0.24300000000000002</v>
      </c>
      <c r="H180" s="31"/>
      <c r="I180" s="35"/>
      <c r="J180" s="35"/>
      <c r="K180" s="35"/>
    </row>
    <row r="181" spans="1:11">
      <c r="A181" s="69"/>
      <c r="B181" s="64"/>
      <c r="C181" s="17">
        <v>1</v>
      </c>
      <c r="D181" s="19">
        <v>1.8</v>
      </c>
      <c r="E181" s="19">
        <v>0.6</v>
      </c>
      <c r="F181" s="34">
        <v>0.15</v>
      </c>
      <c r="G181" s="5">
        <f t="shared" si="18"/>
        <v>0.16200000000000001</v>
      </c>
      <c r="H181" s="31"/>
      <c r="I181" s="35"/>
      <c r="J181" s="35"/>
      <c r="K181" s="35"/>
    </row>
    <row r="182" spans="1:11">
      <c r="A182" s="69"/>
      <c r="B182" s="64"/>
      <c r="C182" s="17">
        <v>1</v>
      </c>
      <c r="D182" s="19">
        <v>1.8</v>
      </c>
      <c r="E182" s="19">
        <v>0.3</v>
      </c>
      <c r="F182" s="34">
        <v>0.15</v>
      </c>
      <c r="G182" s="5">
        <f t="shared" si="18"/>
        <v>8.1000000000000003E-2</v>
      </c>
      <c r="H182" s="31"/>
      <c r="I182" s="35"/>
      <c r="J182" s="35"/>
      <c r="K182" s="35"/>
    </row>
    <row r="183" spans="1:11">
      <c r="A183" s="69"/>
      <c r="B183" s="64" t="s">
        <v>102</v>
      </c>
      <c r="C183" s="17">
        <v>2</v>
      </c>
      <c r="D183" s="19">
        <v>3</v>
      </c>
      <c r="E183" s="19">
        <v>0.2</v>
      </c>
      <c r="F183" s="34">
        <v>2.65</v>
      </c>
      <c r="G183" s="5">
        <f t="shared" si="18"/>
        <v>3.18</v>
      </c>
      <c r="H183" s="31"/>
      <c r="I183" s="35"/>
      <c r="J183" s="35"/>
      <c r="K183" s="35"/>
    </row>
    <row r="184" spans="1:11">
      <c r="A184" s="69"/>
      <c r="B184" s="64"/>
      <c r="C184" s="17">
        <v>2</v>
      </c>
      <c r="D184" s="19">
        <v>2.6</v>
      </c>
      <c r="E184" s="19">
        <v>0.2</v>
      </c>
      <c r="F184" s="34">
        <v>2.65</v>
      </c>
      <c r="G184" s="5">
        <f t="shared" si="18"/>
        <v>2.7560000000000002</v>
      </c>
      <c r="H184" s="31"/>
      <c r="I184" s="35"/>
      <c r="J184" s="35"/>
      <c r="K184" s="35"/>
    </row>
    <row r="185" spans="1:11">
      <c r="A185" s="69"/>
      <c r="B185" s="64"/>
      <c r="C185" s="17">
        <v>1</v>
      </c>
      <c r="D185" s="19">
        <v>2.6</v>
      </c>
      <c r="E185" s="19">
        <v>0.1</v>
      </c>
      <c r="F185" s="34">
        <v>2.65</v>
      </c>
      <c r="G185" s="5">
        <f t="shared" si="18"/>
        <v>0.68900000000000006</v>
      </c>
      <c r="H185" s="31"/>
      <c r="I185" s="35"/>
      <c r="J185" s="35"/>
      <c r="K185" s="35"/>
    </row>
    <row r="186" spans="1:11">
      <c r="A186" s="69"/>
      <c r="B186" s="64" t="s">
        <v>103</v>
      </c>
      <c r="C186" s="4">
        <v>2</v>
      </c>
      <c r="D186" s="5">
        <v>14.3</v>
      </c>
      <c r="E186" s="5">
        <v>0.2</v>
      </c>
      <c r="F186" s="5">
        <v>2.1</v>
      </c>
      <c r="G186" s="5">
        <f>F186*E186*D186*C186</f>
        <v>12.012000000000002</v>
      </c>
      <c r="H186" s="31"/>
      <c r="I186" s="35"/>
      <c r="J186" s="35"/>
      <c r="K186" s="35"/>
    </row>
    <row r="187" spans="1:11">
      <c r="A187" s="69"/>
      <c r="B187" s="64"/>
      <c r="C187" s="4">
        <v>1</v>
      </c>
      <c r="D187" s="5">
        <v>3.9</v>
      </c>
      <c r="E187" s="5">
        <v>0.2</v>
      </c>
      <c r="F187" s="5">
        <v>2.1</v>
      </c>
      <c r="G187" s="5">
        <f t="shared" ref="G187:G191" si="19">F187*E187*D187*C187</f>
        <v>1.6380000000000001</v>
      </c>
      <c r="H187" s="31"/>
      <c r="I187" s="35"/>
      <c r="J187" s="35"/>
      <c r="K187" s="35"/>
    </row>
    <row r="188" spans="1:11">
      <c r="A188" s="69"/>
      <c r="B188" s="64"/>
      <c r="C188" s="4">
        <v>1</v>
      </c>
      <c r="D188" s="5">
        <v>3.4</v>
      </c>
      <c r="E188" s="5">
        <v>0.2</v>
      </c>
      <c r="F188" s="5">
        <v>2.1</v>
      </c>
      <c r="G188" s="5">
        <f t="shared" si="19"/>
        <v>1.4280000000000002</v>
      </c>
      <c r="H188" s="31"/>
      <c r="I188" s="35"/>
      <c r="J188" s="35"/>
      <c r="K188" s="35"/>
    </row>
    <row r="189" spans="1:11">
      <c r="A189" s="69"/>
      <c r="B189" s="64"/>
      <c r="C189" s="4">
        <v>2</v>
      </c>
      <c r="D189" s="5">
        <v>1.9</v>
      </c>
      <c r="E189" s="5">
        <v>0.2</v>
      </c>
      <c r="F189" s="5">
        <v>2.1</v>
      </c>
      <c r="G189" s="5">
        <f t="shared" si="19"/>
        <v>1.5960000000000001</v>
      </c>
      <c r="H189" s="31"/>
      <c r="I189" s="35"/>
      <c r="J189" s="35"/>
      <c r="K189" s="35"/>
    </row>
    <row r="190" spans="1:11">
      <c r="A190" s="69"/>
      <c r="B190" s="64"/>
      <c r="C190" s="4">
        <v>3</v>
      </c>
      <c r="D190" s="5">
        <v>6.8</v>
      </c>
      <c r="E190" s="5">
        <v>0.2</v>
      </c>
      <c r="F190" s="5">
        <v>2.1</v>
      </c>
      <c r="G190" s="5">
        <f t="shared" si="19"/>
        <v>8.5680000000000014</v>
      </c>
      <c r="H190" s="31"/>
      <c r="I190" s="35"/>
      <c r="J190" s="35"/>
      <c r="K190" s="35"/>
    </row>
    <row r="191" spans="1:11">
      <c r="A191" s="69"/>
      <c r="B191" s="64"/>
      <c r="C191" s="4">
        <v>2</v>
      </c>
      <c r="D191" s="5">
        <v>6.4</v>
      </c>
      <c r="E191" s="5">
        <v>0.2</v>
      </c>
      <c r="F191" s="5">
        <v>2.1</v>
      </c>
      <c r="G191" s="5">
        <f t="shared" si="19"/>
        <v>5.3760000000000012</v>
      </c>
      <c r="H191" s="31"/>
      <c r="I191" s="35"/>
      <c r="J191" s="35"/>
      <c r="K191" s="35"/>
    </row>
    <row r="192" spans="1:11">
      <c r="A192" s="69"/>
      <c r="B192" s="64" t="s">
        <v>99</v>
      </c>
      <c r="C192" s="4">
        <v>12</v>
      </c>
      <c r="D192" s="5">
        <v>0.2</v>
      </c>
      <c r="E192" s="5">
        <v>0.3</v>
      </c>
      <c r="F192" s="5">
        <v>-2.1</v>
      </c>
      <c r="G192" s="5">
        <f>F192*E192*D192*C192</f>
        <v>-1.512</v>
      </c>
      <c r="H192" s="31"/>
      <c r="I192" s="35"/>
      <c r="J192" s="35"/>
      <c r="K192" s="35"/>
    </row>
    <row r="193" spans="1:11">
      <c r="A193" s="69"/>
      <c r="B193" s="64"/>
      <c r="C193" s="4">
        <v>4</v>
      </c>
      <c r="D193" s="5">
        <v>0.2</v>
      </c>
      <c r="E193" s="5">
        <v>0.2</v>
      </c>
      <c r="F193" s="5">
        <v>-2.1</v>
      </c>
      <c r="G193" s="5">
        <f t="shared" ref="G193:G198" si="20">F193*E193*D193*C193</f>
        <v>-0.33600000000000008</v>
      </c>
      <c r="H193" s="31"/>
      <c r="I193" s="35"/>
      <c r="J193" s="35"/>
      <c r="K193" s="35"/>
    </row>
    <row r="194" spans="1:11">
      <c r="A194" s="69"/>
      <c r="B194" s="64" t="s">
        <v>104</v>
      </c>
      <c r="C194" s="17">
        <v>1</v>
      </c>
      <c r="D194" s="19">
        <v>1.8</v>
      </c>
      <c r="E194" s="19">
        <v>0.2</v>
      </c>
      <c r="F194" s="34">
        <v>-2.1</v>
      </c>
      <c r="G194" s="5">
        <f t="shared" si="20"/>
        <v>-0.75600000000000012</v>
      </c>
      <c r="H194" s="31"/>
      <c r="I194" s="35"/>
      <c r="J194" s="35"/>
      <c r="K194" s="35"/>
    </row>
    <row r="195" spans="1:11">
      <c r="A195" s="69"/>
      <c r="B195" s="64" t="s">
        <v>105</v>
      </c>
      <c r="C195" s="17">
        <v>4</v>
      </c>
      <c r="D195" s="19">
        <v>1</v>
      </c>
      <c r="E195" s="19">
        <v>0.2</v>
      </c>
      <c r="F195" s="34">
        <v>-2.1</v>
      </c>
      <c r="G195" s="5">
        <f t="shared" si="20"/>
        <v>-1.6800000000000002</v>
      </c>
      <c r="H195" s="31"/>
      <c r="I195" s="35"/>
      <c r="J195" s="35"/>
      <c r="K195" s="35"/>
    </row>
    <row r="196" spans="1:11">
      <c r="A196" s="69"/>
      <c r="B196" s="64" t="s">
        <v>106</v>
      </c>
      <c r="C196" s="17">
        <v>4</v>
      </c>
      <c r="D196" s="19">
        <v>0.8</v>
      </c>
      <c r="E196" s="19">
        <v>0.2</v>
      </c>
      <c r="F196" s="34">
        <v>-2.1</v>
      </c>
      <c r="G196" s="5">
        <f t="shared" si="20"/>
        <v>-1.3440000000000003</v>
      </c>
      <c r="H196" s="31"/>
      <c r="I196" s="35"/>
      <c r="J196" s="35"/>
      <c r="K196" s="35"/>
    </row>
    <row r="197" spans="1:11">
      <c r="A197" s="69"/>
      <c r="B197" s="64" t="s">
        <v>107</v>
      </c>
      <c r="C197" s="17">
        <v>7</v>
      </c>
      <c r="D197" s="19">
        <v>1.5</v>
      </c>
      <c r="E197" s="19">
        <v>0.2</v>
      </c>
      <c r="F197" s="34">
        <v>-1.5</v>
      </c>
      <c r="G197" s="5">
        <f t="shared" si="20"/>
        <v>-3.1500000000000004</v>
      </c>
      <c r="H197" s="31"/>
      <c r="I197" s="35"/>
      <c r="J197" s="35"/>
      <c r="K197" s="35"/>
    </row>
    <row r="198" spans="1:11">
      <c r="A198" s="69"/>
      <c r="B198" s="64" t="s">
        <v>108</v>
      </c>
      <c r="C198" s="17">
        <v>4</v>
      </c>
      <c r="D198" s="19">
        <v>0.6</v>
      </c>
      <c r="E198" s="19">
        <v>0.2</v>
      </c>
      <c r="F198" s="34">
        <v>-0.3</v>
      </c>
      <c r="G198" s="5">
        <f t="shared" si="20"/>
        <v>-0.14399999999999999</v>
      </c>
      <c r="H198" s="31"/>
      <c r="I198" s="35"/>
      <c r="J198" s="35"/>
      <c r="K198" s="35"/>
    </row>
    <row r="199" spans="1:11">
      <c r="A199" s="69"/>
      <c r="B199" s="64" t="s">
        <v>109</v>
      </c>
      <c r="C199" s="4">
        <v>2</v>
      </c>
      <c r="D199" s="5">
        <v>14.3</v>
      </c>
      <c r="E199" s="5">
        <v>0.2</v>
      </c>
      <c r="F199" s="5">
        <v>1</v>
      </c>
      <c r="G199" s="5">
        <f>F199*E199*D199*C199</f>
        <v>5.7200000000000006</v>
      </c>
      <c r="H199" s="31"/>
      <c r="I199" s="35"/>
      <c r="J199" s="35"/>
      <c r="K199" s="35"/>
    </row>
    <row r="200" spans="1:11">
      <c r="A200" s="69"/>
      <c r="B200" s="64"/>
      <c r="C200" s="4">
        <v>1</v>
      </c>
      <c r="D200" s="5">
        <v>3.9</v>
      </c>
      <c r="E200" s="5">
        <v>0.2</v>
      </c>
      <c r="F200" s="5">
        <v>1</v>
      </c>
      <c r="G200" s="5">
        <f t="shared" ref="G200:G204" si="21">F200*E200*D200*C200</f>
        <v>0.78</v>
      </c>
      <c r="H200" s="31"/>
      <c r="I200" s="35"/>
      <c r="J200" s="35"/>
      <c r="K200" s="35"/>
    </row>
    <row r="201" spans="1:11">
      <c r="A201" s="69"/>
      <c r="B201" s="64"/>
      <c r="C201" s="4">
        <v>1</v>
      </c>
      <c r="D201" s="5">
        <v>3.4</v>
      </c>
      <c r="E201" s="5">
        <v>0.2</v>
      </c>
      <c r="F201" s="5">
        <v>1</v>
      </c>
      <c r="G201" s="5">
        <f t="shared" si="21"/>
        <v>0.68</v>
      </c>
      <c r="H201" s="31"/>
      <c r="I201" s="35"/>
      <c r="J201" s="35"/>
      <c r="K201" s="35"/>
    </row>
    <row r="202" spans="1:11">
      <c r="A202" s="69"/>
      <c r="B202" s="64"/>
      <c r="C202" s="4">
        <v>2</v>
      </c>
      <c r="D202" s="5">
        <v>1.9</v>
      </c>
      <c r="E202" s="5">
        <v>0.2</v>
      </c>
      <c r="F202" s="5">
        <v>1</v>
      </c>
      <c r="G202" s="5">
        <f t="shared" si="21"/>
        <v>0.76</v>
      </c>
      <c r="H202" s="31"/>
      <c r="I202" s="35"/>
      <c r="J202" s="35"/>
      <c r="K202" s="35"/>
    </row>
    <row r="203" spans="1:11">
      <c r="A203" s="69"/>
      <c r="B203" s="64"/>
      <c r="C203" s="4">
        <v>3</v>
      </c>
      <c r="D203" s="5">
        <v>6.8</v>
      </c>
      <c r="E203" s="5">
        <v>0.2</v>
      </c>
      <c r="F203" s="5">
        <v>1</v>
      </c>
      <c r="G203" s="5">
        <f t="shared" si="21"/>
        <v>4.08</v>
      </c>
      <c r="H203" s="31"/>
      <c r="I203" s="35"/>
      <c r="J203" s="35"/>
      <c r="K203" s="35"/>
    </row>
    <row r="204" spans="1:11">
      <c r="A204" s="69"/>
      <c r="B204" s="64"/>
      <c r="C204" s="4">
        <v>2</v>
      </c>
      <c r="D204" s="5">
        <v>6.4</v>
      </c>
      <c r="E204" s="5">
        <v>0.2</v>
      </c>
      <c r="F204" s="5">
        <v>1</v>
      </c>
      <c r="G204" s="5">
        <f t="shared" si="21"/>
        <v>2.5600000000000005</v>
      </c>
      <c r="H204" s="31"/>
      <c r="I204" s="35"/>
      <c r="J204" s="35"/>
      <c r="K204" s="35"/>
    </row>
    <row r="205" spans="1:11">
      <c r="A205" s="69"/>
      <c r="B205" s="64" t="s">
        <v>99</v>
      </c>
      <c r="C205" s="4">
        <v>12</v>
      </c>
      <c r="D205" s="5">
        <v>0.2</v>
      </c>
      <c r="E205" s="5">
        <v>0.3</v>
      </c>
      <c r="F205" s="5">
        <v>-1</v>
      </c>
      <c r="G205" s="5">
        <f>F205*E205*D205*C205</f>
        <v>-0.72</v>
      </c>
      <c r="H205" s="31"/>
      <c r="I205" s="35"/>
      <c r="J205" s="35"/>
      <c r="K205" s="35"/>
    </row>
    <row r="206" spans="1:11">
      <c r="A206" s="69"/>
      <c r="B206" s="64"/>
      <c r="C206" s="4">
        <v>4</v>
      </c>
      <c r="D206" s="5">
        <v>0.2</v>
      </c>
      <c r="E206" s="5">
        <v>0.2</v>
      </c>
      <c r="F206" s="5">
        <v>-1</v>
      </c>
      <c r="G206" s="5">
        <f t="shared" ref="G206:G208" si="22">F206*E206*D206*C206</f>
        <v>-0.16000000000000003</v>
      </c>
      <c r="H206" s="31"/>
      <c r="I206" s="35"/>
      <c r="J206" s="35"/>
      <c r="K206" s="35"/>
    </row>
    <row r="207" spans="1:11">
      <c r="A207" s="69"/>
      <c r="B207" s="64" t="s">
        <v>97</v>
      </c>
      <c r="C207" s="17">
        <v>2</v>
      </c>
      <c r="D207" s="19">
        <v>14.3</v>
      </c>
      <c r="E207" s="19">
        <v>0.2</v>
      </c>
      <c r="F207" s="34">
        <v>0.5</v>
      </c>
      <c r="G207" s="5">
        <f t="shared" si="22"/>
        <v>2.8600000000000003</v>
      </c>
      <c r="H207" s="31"/>
      <c r="I207" s="35"/>
      <c r="J207" s="35"/>
      <c r="K207" s="35"/>
    </row>
    <row r="208" spans="1:11">
      <c r="A208" s="69"/>
      <c r="B208" s="64"/>
      <c r="C208" s="17">
        <v>2</v>
      </c>
      <c r="D208" s="19">
        <v>7</v>
      </c>
      <c r="E208" s="19">
        <v>0.2</v>
      </c>
      <c r="F208" s="34">
        <v>0.5</v>
      </c>
      <c r="G208" s="5">
        <f t="shared" si="22"/>
        <v>1.4000000000000001</v>
      </c>
      <c r="H208" s="31"/>
      <c r="I208" s="35"/>
      <c r="J208" s="35"/>
      <c r="K208" s="35"/>
    </row>
    <row r="209" spans="1:11">
      <c r="A209" s="69"/>
      <c r="B209" s="64" t="s">
        <v>99</v>
      </c>
      <c r="C209" s="4">
        <v>12</v>
      </c>
      <c r="D209" s="5">
        <v>0.2</v>
      </c>
      <c r="E209" s="5">
        <v>0.3</v>
      </c>
      <c r="F209" s="5">
        <v>-0.5</v>
      </c>
      <c r="G209" s="5">
        <f>F209*E209*D209*C209</f>
        <v>-0.36</v>
      </c>
      <c r="H209" s="31"/>
      <c r="I209" s="35"/>
      <c r="J209" s="35"/>
      <c r="K209" s="35"/>
    </row>
    <row r="210" spans="1:11">
      <c r="A210" s="69"/>
      <c r="B210" s="64"/>
      <c r="C210" s="4">
        <v>4</v>
      </c>
      <c r="D210" s="5">
        <v>0.2</v>
      </c>
      <c r="E210" s="5">
        <v>0.2</v>
      </c>
      <c r="F210" s="5">
        <v>-0.5</v>
      </c>
      <c r="G210" s="5">
        <f t="shared" ref="G210" si="23">F210*E210*D210*C210</f>
        <v>-8.0000000000000016E-2</v>
      </c>
      <c r="H210" s="31"/>
      <c r="I210" s="35"/>
      <c r="J210" s="35"/>
      <c r="K210" s="35"/>
    </row>
    <row r="211" spans="1:11" ht="15.75" customHeight="1">
      <c r="A211" s="70"/>
      <c r="B211" s="64"/>
      <c r="C211" s="17"/>
      <c r="D211" s="18"/>
      <c r="E211" s="19"/>
      <c r="F211" s="20" t="s">
        <v>14</v>
      </c>
      <c r="G211" s="21">
        <f>SUM(G163:G210)</f>
        <v>53.501000000000012</v>
      </c>
      <c r="H211" s="21" t="s">
        <v>16</v>
      </c>
      <c r="I211" s="23">
        <f>G211</f>
        <v>53.501000000000012</v>
      </c>
      <c r="J211" s="21">
        <v>3263</v>
      </c>
      <c r="K211" s="21">
        <f>I211*J211</f>
        <v>174573.76300000004</v>
      </c>
    </row>
    <row r="212" spans="1:11" ht="66.75" customHeight="1">
      <c r="A212" s="87">
        <v>14</v>
      </c>
      <c r="B212" s="58" t="s">
        <v>38</v>
      </c>
      <c r="C212" s="4"/>
      <c r="D212" s="5"/>
      <c r="E212" s="5"/>
      <c r="F212" s="5"/>
      <c r="G212" s="6"/>
      <c r="H212" s="27"/>
      <c r="I212" s="7"/>
      <c r="J212" s="8"/>
      <c r="K212" s="8"/>
    </row>
    <row r="213" spans="1:11" ht="15" customHeight="1">
      <c r="A213" s="85"/>
      <c r="B213" s="59" t="s">
        <v>31</v>
      </c>
      <c r="C213" s="9"/>
      <c r="D213" s="11"/>
      <c r="E213" s="11"/>
      <c r="F213" s="56"/>
      <c r="G213" s="57">
        <v>54</v>
      </c>
      <c r="H213" s="27"/>
      <c r="I213" s="7"/>
      <c r="J213" s="8"/>
      <c r="K213" s="8"/>
    </row>
    <row r="214" spans="1:11" ht="15" customHeight="1">
      <c r="A214" s="85"/>
      <c r="B214" s="59" t="s">
        <v>110</v>
      </c>
      <c r="C214" s="9"/>
      <c r="D214" s="11"/>
      <c r="E214" s="11"/>
      <c r="F214" s="56"/>
      <c r="G214" s="57">
        <v>-5.4</v>
      </c>
      <c r="H214" s="27"/>
      <c r="I214" s="7"/>
      <c r="J214" s="8"/>
      <c r="K214" s="8"/>
    </row>
    <row r="215" spans="1:11" ht="15" customHeight="1">
      <c r="A215" s="85"/>
      <c r="B215" s="59" t="s">
        <v>111</v>
      </c>
      <c r="C215" s="9"/>
      <c r="D215" s="11"/>
      <c r="E215" s="11"/>
      <c r="F215" s="56"/>
      <c r="G215" s="57">
        <v>-14.4</v>
      </c>
      <c r="H215" s="27"/>
      <c r="I215" s="7"/>
      <c r="J215" s="8"/>
      <c r="K215" s="8"/>
    </row>
    <row r="216" spans="1:11" ht="15" customHeight="1">
      <c r="A216" s="85"/>
      <c r="B216" s="59" t="s">
        <v>112</v>
      </c>
      <c r="C216" s="9"/>
      <c r="D216" s="11"/>
      <c r="E216" s="11"/>
      <c r="F216" s="56"/>
      <c r="G216" s="57">
        <v>-0.68</v>
      </c>
      <c r="H216" s="27"/>
      <c r="I216" s="7"/>
      <c r="J216" s="8"/>
      <c r="K216" s="8"/>
    </row>
    <row r="217" spans="1:11" ht="15" customHeight="1">
      <c r="A217" s="85"/>
      <c r="B217" s="59" t="s">
        <v>113</v>
      </c>
      <c r="C217" s="9"/>
      <c r="D217" s="11"/>
      <c r="E217" s="11"/>
      <c r="F217" s="56"/>
      <c r="G217" s="57">
        <v>-0.28999999999999998</v>
      </c>
      <c r="H217" s="27"/>
      <c r="I217" s="7"/>
      <c r="J217" s="8"/>
      <c r="K217" s="8"/>
    </row>
    <row r="218" spans="1:11" ht="17.25" customHeight="1">
      <c r="A218" s="85"/>
      <c r="B218" s="59" t="s">
        <v>114</v>
      </c>
      <c r="C218" s="9">
        <v>1</v>
      </c>
      <c r="D218" s="11">
        <v>7</v>
      </c>
      <c r="E218" s="11">
        <v>7</v>
      </c>
      <c r="F218" s="56">
        <v>0.8</v>
      </c>
      <c r="G218" s="57">
        <f>F218*E218*D218*C218</f>
        <v>39.200000000000003</v>
      </c>
      <c r="H218" s="27"/>
      <c r="I218" s="7"/>
      <c r="J218" s="8"/>
      <c r="K218" s="8"/>
    </row>
    <row r="219" spans="1:11" ht="17.25" customHeight="1">
      <c r="A219" s="85"/>
      <c r="B219" s="59" t="s">
        <v>115</v>
      </c>
      <c r="C219" s="9">
        <v>1</v>
      </c>
      <c r="D219" s="11">
        <v>3.5</v>
      </c>
      <c r="E219" s="11">
        <v>2.5</v>
      </c>
      <c r="F219" s="56">
        <v>0.8</v>
      </c>
      <c r="G219" s="57">
        <f>F219*E219*D219*C219</f>
        <v>7</v>
      </c>
      <c r="H219" s="27"/>
      <c r="I219" s="7"/>
      <c r="J219" s="8"/>
      <c r="K219" s="8"/>
    </row>
    <row r="220" spans="1:11" ht="17.25" customHeight="1">
      <c r="A220" s="85"/>
      <c r="B220" s="59" t="s">
        <v>63</v>
      </c>
      <c r="C220" s="9">
        <v>1</v>
      </c>
      <c r="D220" s="11">
        <v>3.5</v>
      </c>
      <c r="E220" s="11">
        <v>4.3</v>
      </c>
      <c r="F220" s="56">
        <v>0.8</v>
      </c>
      <c r="G220" s="57">
        <f t="shared" ref="G220:G223" si="24">F220*E220*D220*C220</f>
        <v>12.04</v>
      </c>
      <c r="H220" s="27"/>
      <c r="I220" s="7"/>
      <c r="J220" s="8"/>
      <c r="K220" s="8"/>
    </row>
    <row r="221" spans="1:11" ht="17.25" customHeight="1">
      <c r="A221" s="85"/>
      <c r="B221" s="59" t="s">
        <v>67</v>
      </c>
      <c r="C221" s="9">
        <v>2</v>
      </c>
      <c r="D221" s="11">
        <v>1.3</v>
      </c>
      <c r="E221" s="11">
        <v>3.4</v>
      </c>
      <c r="F221" s="56">
        <v>0.8</v>
      </c>
      <c r="G221" s="57">
        <f t="shared" si="24"/>
        <v>7.072000000000001</v>
      </c>
      <c r="H221" s="27"/>
      <c r="I221" s="7"/>
      <c r="J221" s="8"/>
      <c r="K221" s="8"/>
    </row>
    <row r="222" spans="1:11" ht="17.25" customHeight="1">
      <c r="A222" s="85"/>
      <c r="B222" s="59" t="s">
        <v>116</v>
      </c>
      <c r="C222" s="9">
        <v>2</v>
      </c>
      <c r="D222" s="11">
        <v>1.5</v>
      </c>
      <c r="E222" s="11">
        <v>1.5</v>
      </c>
      <c r="F222" s="56">
        <v>0.8</v>
      </c>
      <c r="G222" s="57">
        <f t="shared" si="24"/>
        <v>3.6000000000000005</v>
      </c>
      <c r="H222" s="27"/>
      <c r="I222" s="7"/>
      <c r="J222" s="8"/>
      <c r="K222" s="8"/>
    </row>
    <row r="223" spans="1:11" ht="17.25" customHeight="1">
      <c r="A223" s="85"/>
      <c r="B223" s="59" t="s">
        <v>66</v>
      </c>
      <c r="C223" s="9">
        <v>2</v>
      </c>
      <c r="D223" s="11">
        <v>1.5</v>
      </c>
      <c r="E223" s="11">
        <v>1.7</v>
      </c>
      <c r="F223" s="56">
        <v>0.8</v>
      </c>
      <c r="G223" s="57">
        <f t="shared" si="24"/>
        <v>4.08</v>
      </c>
      <c r="H223" s="27"/>
      <c r="I223" s="7"/>
      <c r="J223" s="8"/>
      <c r="K223" s="8"/>
    </row>
    <row r="224" spans="1:11" ht="18" customHeight="1">
      <c r="A224" s="85"/>
      <c r="B224" s="60"/>
      <c r="C224" s="9"/>
      <c r="D224" s="10"/>
      <c r="E224" s="11"/>
      <c r="F224" s="28" t="s">
        <v>14</v>
      </c>
      <c r="G224" s="13">
        <f>SUM(G213:G223)</f>
        <v>106.22199999999999</v>
      </c>
      <c r="H224" s="21" t="s">
        <v>16</v>
      </c>
      <c r="I224" s="15">
        <f>G224</f>
        <v>106.22199999999999</v>
      </c>
      <c r="J224" s="13">
        <v>371</v>
      </c>
      <c r="K224" s="13">
        <f>I224*J224</f>
        <v>39408.362000000001</v>
      </c>
    </row>
    <row r="225" spans="1:11" ht="45" customHeight="1">
      <c r="A225" s="88">
        <v>15</v>
      </c>
      <c r="B225" s="58" t="s">
        <v>18</v>
      </c>
      <c r="C225" s="4"/>
      <c r="D225" s="5"/>
      <c r="E225" s="5"/>
      <c r="F225" s="38"/>
      <c r="G225" s="5"/>
      <c r="H225" s="36"/>
      <c r="I225" s="36"/>
      <c r="J225" s="30"/>
      <c r="K225" s="29"/>
    </row>
    <row r="226" spans="1:11">
      <c r="A226" s="88"/>
      <c r="B226" s="59"/>
      <c r="C226" s="17">
        <v>2</v>
      </c>
      <c r="D226" s="19">
        <v>14.3</v>
      </c>
      <c r="E226" s="19">
        <v>0</v>
      </c>
      <c r="F226" s="55">
        <v>5</v>
      </c>
      <c r="G226" s="5">
        <f>F226*D226*C226</f>
        <v>143</v>
      </c>
      <c r="H226" s="37"/>
      <c r="I226" s="37"/>
      <c r="J226" s="33"/>
      <c r="K226" s="32"/>
    </row>
    <row r="227" spans="1:11">
      <c r="A227" s="88"/>
      <c r="B227" s="59"/>
      <c r="C227" s="17">
        <v>2</v>
      </c>
      <c r="D227" s="19">
        <v>7.4</v>
      </c>
      <c r="E227" s="19">
        <v>0</v>
      </c>
      <c r="F227" s="55">
        <v>5</v>
      </c>
      <c r="G227" s="5">
        <f>F227*D227*C227</f>
        <v>74</v>
      </c>
      <c r="H227" s="37"/>
      <c r="I227" s="37"/>
      <c r="J227" s="33"/>
      <c r="K227" s="32"/>
    </row>
    <row r="228" spans="1:11">
      <c r="A228" s="88"/>
      <c r="B228" s="59"/>
      <c r="C228" s="17">
        <v>1</v>
      </c>
      <c r="D228" s="19">
        <v>3.5</v>
      </c>
      <c r="E228" s="19">
        <v>0</v>
      </c>
      <c r="F228" s="55">
        <v>3.6</v>
      </c>
      <c r="G228" s="5">
        <f t="shared" ref="G228:G234" si="25">F228*D228*C228</f>
        <v>12.6</v>
      </c>
      <c r="H228" s="37"/>
      <c r="I228" s="37"/>
      <c r="J228" s="33"/>
      <c r="K228" s="32"/>
    </row>
    <row r="229" spans="1:11">
      <c r="A229" s="88"/>
      <c r="B229" s="59"/>
      <c r="C229" s="17">
        <v>2</v>
      </c>
      <c r="D229" s="19">
        <v>1.5</v>
      </c>
      <c r="E229" s="19">
        <v>0</v>
      </c>
      <c r="F229" s="55">
        <v>3.6</v>
      </c>
      <c r="G229" s="5">
        <f t="shared" si="25"/>
        <v>10.8</v>
      </c>
      <c r="H229" s="37"/>
      <c r="I229" s="37"/>
      <c r="J229" s="33"/>
      <c r="K229" s="32"/>
    </row>
    <row r="230" spans="1:11">
      <c r="A230" s="88"/>
      <c r="B230" s="59"/>
      <c r="C230" s="17">
        <v>1</v>
      </c>
      <c r="D230" s="19">
        <v>2.8</v>
      </c>
      <c r="E230" s="19">
        <v>0</v>
      </c>
      <c r="F230" s="55">
        <v>3.6</v>
      </c>
      <c r="G230" s="5">
        <f t="shared" si="25"/>
        <v>10.08</v>
      </c>
      <c r="H230" s="37"/>
      <c r="I230" s="37"/>
      <c r="J230" s="33"/>
      <c r="K230" s="32"/>
    </row>
    <row r="231" spans="1:11">
      <c r="A231" s="88"/>
      <c r="B231" s="59"/>
      <c r="C231" s="17">
        <v>2</v>
      </c>
      <c r="D231" s="19">
        <v>6.8</v>
      </c>
      <c r="E231" s="19">
        <v>0</v>
      </c>
      <c r="F231" s="55">
        <v>3.6</v>
      </c>
      <c r="G231" s="5">
        <f t="shared" si="25"/>
        <v>48.96</v>
      </c>
      <c r="H231" s="37"/>
      <c r="I231" s="37"/>
      <c r="J231" s="33"/>
      <c r="K231" s="32"/>
    </row>
    <row r="232" spans="1:11">
      <c r="A232" s="88"/>
      <c r="B232" s="59"/>
      <c r="C232" s="17">
        <v>1</v>
      </c>
      <c r="D232" s="19">
        <v>6.4</v>
      </c>
      <c r="E232" s="19">
        <v>0</v>
      </c>
      <c r="F232" s="55">
        <v>3.6</v>
      </c>
      <c r="G232" s="5">
        <f t="shared" si="25"/>
        <v>23.040000000000003</v>
      </c>
      <c r="H232" s="37"/>
      <c r="I232" s="37"/>
      <c r="J232" s="33"/>
      <c r="K232" s="32"/>
    </row>
    <row r="233" spans="1:11">
      <c r="A233" s="88"/>
      <c r="B233" s="59" t="s">
        <v>117</v>
      </c>
      <c r="C233" s="17">
        <v>2</v>
      </c>
      <c r="D233" s="19">
        <v>2.6</v>
      </c>
      <c r="E233" s="19">
        <v>0</v>
      </c>
      <c r="F233" s="55">
        <v>2.65</v>
      </c>
      <c r="G233" s="5">
        <f t="shared" si="25"/>
        <v>13.78</v>
      </c>
      <c r="H233" s="37"/>
      <c r="I233" s="37"/>
      <c r="J233" s="33"/>
      <c r="K233" s="32"/>
    </row>
    <row r="234" spans="1:11">
      <c r="A234" s="88"/>
      <c r="B234" s="59"/>
      <c r="C234" s="17">
        <v>1</v>
      </c>
      <c r="D234" s="19">
        <v>2.6</v>
      </c>
      <c r="E234" s="19">
        <v>0</v>
      </c>
      <c r="F234" s="55">
        <v>2.65</v>
      </c>
      <c r="G234" s="5">
        <f t="shared" si="25"/>
        <v>6.89</v>
      </c>
      <c r="H234" s="37"/>
      <c r="I234" s="37"/>
      <c r="J234" s="33"/>
      <c r="K234" s="32"/>
    </row>
    <row r="235" spans="1:11" ht="19.5" customHeight="1">
      <c r="A235" s="88"/>
      <c r="B235" s="60"/>
      <c r="C235" s="17"/>
      <c r="D235" s="18"/>
      <c r="E235" s="18"/>
      <c r="F235" s="20" t="s">
        <v>14</v>
      </c>
      <c r="G235" s="21">
        <f>SUM(G226:G234)</f>
        <v>343.15</v>
      </c>
      <c r="H235" s="21" t="s">
        <v>15</v>
      </c>
      <c r="I235" s="26">
        <f>G235</f>
        <v>343.15</v>
      </c>
      <c r="J235" s="21">
        <v>96.5</v>
      </c>
      <c r="K235" s="21">
        <f>I235*J235</f>
        <v>33113.974999999999</v>
      </c>
    </row>
    <row r="236" spans="1:11" ht="44.25" customHeight="1">
      <c r="A236" s="50">
        <v>16</v>
      </c>
      <c r="B236" s="58" t="s">
        <v>32</v>
      </c>
      <c r="C236" s="17"/>
      <c r="D236" s="54"/>
      <c r="E236" s="54"/>
      <c r="F236" s="20"/>
      <c r="G236" s="21"/>
      <c r="H236" s="12"/>
      <c r="I236" s="62"/>
      <c r="J236" s="63"/>
      <c r="K236" s="13"/>
    </row>
    <row r="237" spans="1:11" ht="15.75" customHeight="1">
      <c r="A237" s="66"/>
      <c r="B237" s="59" t="s">
        <v>118</v>
      </c>
      <c r="C237" s="54">
        <v>2</v>
      </c>
      <c r="D237" s="19">
        <v>7.4</v>
      </c>
      <c r="E237" s="19">
        <v>0.3</v>
      </c>
      <c r="F237" s="34">
        <v>0</v>
      </c>
      <c r="G237" s="5">
        <f>E237*D237*C237</f>
        <v>4.4400000000000004</v>
      </c>
      <c r="H237" s="12"/>
      <c r="I237" s="62"/>
      <c r="J237" s="63"/>
      <c r="K237" s="13"/>
    </row>
    <row r="238" spans="1:11" ht="15" customHeight="1">
      <c r="A238" s="66"/>
      <c r="B238" s="59" t="s">
        <v>30</v>
      </c>
      <c r="C238" s="65">
        <v>2</v>
      </c>
      <c r="D238" s="19">
        <v>14.9</v>
      </c>
      <c r="E238" s="19">
        <v>0.3</v>
      </c>
      <c r="F238" s="34">
        <v>0</v>
      </c>
      <c r="G238" s="5">
        <f>E238*D238*C238</f>
        <v>8.94</v>
      </c>
      <c r="H238" s="12"/>
      <c r="I238" s="62"/>
      <c r="J238" s="63"/>
      <c r="K238" s="13"/>
    </row>
    <row r="239" spans="1:11" ht="16.5" customHeight="1">
      <c r="A239" s="66"/>
      <c r="B239" s="59" t="s">
        <v>119</v>
      </c>
      <c r="C239" s="65">
        <v>1</v>
      </c>
      <c r="D239" s="19">
        <v>7</v>
      </c>
      <c r="E239" s="19">
        <v>7</v>
      </c>
      <c r="F239" s="34">
        <v>0</v>
      </c>
      <c r="G239" s="5">
        <f t="shared" ref="G239:G245" si="26">E239*D239*C239</f>
        <v>49</v>
      </c>
      <c r="H239" s="12"/>
      <c r="I239" s="62"/>
      <c r="J239" s="63"/>
      <c r="K239" s="13"/>
    </row>
    <row r="240" spans="1:11" ht="16.5" customHeight="1">
      <c r="A240" s="66"/>
      <c r="B240" s="59" t="s">
        <v>63</v>
      </c>
      <c r="C240" s="65">
        <v>1</v>
      </c>
      <c r="D240" s="19">
        <v>3.5</v>
      </c>
      <c r="E240" s="19">
        <v>4.3</v>
      </c>
      <c r="F240" s="34">
        <v>0</v>
      </c>
      <c r="G240" s="5">
        <f t="shared" si="26"/>
        <v>15.049999999999999</v>
      </c>
      <c r="H240" s="12"/>
      <c r="I240" s="62"/>
      <c r="J240" s="63"/>
      <c r="K240" s="13"/>
    </row>
    <row r="241" spans="1:11" ht="15" customHeight="1">
      <c r="A241" s="66"/>
      <c r="B241" s="59" t="s">
        <v>64</v>
      </c>
      <c r="C241" s="65">
        <v>1</v>
      </c>
      <c r="D241" s="19">
        <v>3.5</v>
      </c>
      <c r="E241" s="19">
        <v>2.8</v>
      </c>
      <c r="F241" s="34">
        <v>0</v>
      </c>
      <c r="G241" s="5">
        <f t="shared" si="26"/>
        <v>9.7999999999999989</v>
      </c>
      <c r="H241" s="12"/>
      <c r="I241" s="62"/>
      <c r="J241" s="63"/>
      <c r="K241" s="13"/>
    </row>
    <row r="242" spans="1:11" ht="16.5" customHeight="1">
      <c r="A242" s="66"/>
      <c r="B242" s="59" t="s">
        <v>67</v>
      </c>
      <c r="C242" s="65">
        <v>2</v>
      </c>
      <c r="D242" s="19">
        <v>1.3</v>
      </c>
      <c r="E242" s="19">
        <v>3.4</v>
      </c>
      <c r="F242" s="34">
        <v>0</v>
      </c>
      <c r="G242" s="5">
        <f t="shared" si="26"/>
        <v>8.84</v>
      </c>
      <c r="H242" s="12"/>
      <c r="I242" s="62"/>
      <c r="J242" s="63"/>
      <c r="K242" s="13"/>
    </row>
    <row r="243" spans="1:11" ht="16.5" customHeight="1">
      <c r="A243" s="66"/>
      <c r="B243" s="59" t="s">
        <v>116</v>
      </c>
      <c r="C243" s="9">
        <v>2</v>
      </c>
      <c r="D243" s="11">
        <v>1.5</v>
      </c>
      <c r="E243" s="11">
        <v>1.5</v>
      </c>
      <c r="F243" s="56">
        <v>0</v>
      </c>
      <c r="G243" s="5">
        <f t="shared" si="26"/>
        <v>4.5</v>
      </c>
      <c r="H243" s="12"/>
      <c r="I243" s="62"/>
      <c r="J243" s="63"/>
      <c r="K243" s="13"/>
    </row>
    <row r="244" spans="1:11" ht="16.5" customHeight="1">
      <c r="A244" s="66"/>
      <c r="B244" s="59" t="s">
        <v>66</v>
      </c>
      <c r="C244" s="9">
        <v>2</v>
      </c>
      <c r="D244" s="11">
        <v>1.5</v>
      </c>
      <c r="E244" s="11">
        <v>1.7</v>
      </c>
      <c r="F244" s="56">
        <v>0</v>
      </c>
      <c r="G244" s="5">
        <f t="shared" si="26"/>
        <v>5.0999999999999996</v>
      </c>
      <c r="H244" s="12"/>
      <c r="I244" s="62"/>
      <c r="J244" s="63"/>
      <c r="K244" s="13"/>
    </row>
    <row r="245" spans="1:11" ht="16.5" customHeight="1">
      <c r="A245" s="66"/>
      <c r="B245" s="59" t="s">
        <v>74</v>
      </c>
      <c r="C245" s="10">
        <v>2</v>
      </c>
      <c r="D245" s="11">
        <v>7.4</v>
      </c>
      <c r="E245" s="11">
        <v>0.6</v>
      </c>
      <c r="F245" s="56">
        <v>0</v>
      </c>
      <c r="G245" s="5">
        <f t="shared" si="26"/>
        <v>8.8800000000000008</v>
      </c>
      <c r="H245" s="12"/>
      <c r="I245" s="62"/>
      <c r="J245" s="63"/>
      <c r="K245" s="13"/>
    </row>
    <row r="246" spans="1:11" ht="16.5" customHeight="1">
      <c r="A246" s="66"/>
      <c r="B246" s="59"/>
      <c r="C246" s="10">
        <v>4</v>
      </c>
      <c r="D246" s="11">
        <v>0.6</v>
      </c>
      <c r="E246" s="11">
        <v>0</v>
      </c>
      <c r="F246" s="56">
        <v>0.1</v>
      </c>
      <c r="G246" s="5">
        <f t="shared" ref="G246:G249" si="27">F246*D246*C246</f>
        <v>0.24</v>
      </c>
      <c r="H246" s="12"/>
      <c r="I246" s="62"/>
      <c r="J246" s="63"/>
      <c r="K246" s="13"/>
    </row>
    <row r="247" spans="1:11" ht="16.5" customHeight="1">
      <c r="A247" s="66"/>
      <c r="B247" s="59"/>
      <c r="C247" s="10">
        <v>2</v>
      </c>
      <c r="D247" s="11">
        <v>1.9</v>
      </c>
      <c r="E247" s="11">
        <v>0.6</v>
      </c>
      <c r="F247" s="56">
        <v>0</v>
      </c>
      <c r="G247" s="5">
        <f>E247*D247*C247</f>
        <v>2.2799999999999998</v>
      </c>
      <c r="H247" s="12"/>
      <c r="I247" s="62"/>
      <c r="J247" s="63"/>
      <c r="K247" s="13"/>
    </row>
    <row r="248" spans="1:11" ht="16.5" customHeight="1">
      <c r="A248" s="66"/>
      <c r="B248" s="59"/>
      <c r="C248" s="10">
        <v>4</v>
      </c>
      <c r="D248" s="11">
        <v>0.6</v>
      </c>
      <c r="E248" s="11">
        <v>0</v>
      </c>
      <c r="F248" s="56">
        <v>0.1</v>
      </c>
      <c r="G248" s="5">
        <f t="shared" si="27"/>
        <v>0.24</v>
      </c>
      <c r="H248" s="12"/>
      <c r="I248" s="62"/>
      <c r="J248" s="63"/>
      <c r="K248" s="13"/>
    </row>
    <row r="249" spans="1:11" ht="16.5" customHeight="1">
      <c r="A249" s="66"/>
      <c r="B249" s="59" t="s">
        <v>94</v>
      </c>
      <c r="C249" s="10">
        <v>4</v>
      </c>
      <c r="D249" s="11">
        <v>7</v>
      </c>
      <c r="E249" s="11">
        <v>0</v>
      </c>
      <c r="F249" s="56">
        <v>0.4</v>
      </c>
      <c r="G249" s="5">
        <f t="shared" si="27"/>
        <v>11.200000000000001</v>
      </c>
      <c r="H249" s="12"/>
      <c r="I249" s="62"/>
      <c r="J249" s="63"/>
      <c r="K249" s="13"/>
    </row>
    <row r="250" spans="1:11" ht="16.5" customHeight="1">
      <c r="A250" s="66"/>
      <c r="B250" s="59"/>
      <c r="C250" s="10">
        <v>2</v>
      </c>
      <c r="D250" s="11">
        <v>6.6</v>
      </c>
      <c r="E250" s="11">
        <v>0.2</v>
      </c>
      <c r="F250" s="56">
        <v>0</v>
      </c>
      <c r="G250" s="5">
        <f>E250*D250*C250</f>
        <v>2.64</v>
      </c>
      <c r="H250" s="12"/>
      <c r="I250" s="62"/>
      <c r="J250" s="63"/>
      <c r="K250" s="13"/>
    </row>
    <row r="251" spans="1:11" ht="18" customHeight="1">
      <c r="A251" s="67"/>
      <c r="B251" s="60"/>
      <c r="C251" s="54"/>
      <c r="D251" s="54"/>
      <c r="E251" s="54"/>
      <c r="F251" s="20" t="s">
        <v>14</v>
      </c>
      <c r="G251" s="21">
        <f>SUM(G237:G250)</f>
        <v>131.14999999999995</v>
      </c>
      <c r="H251" s="21" t="s">
        <v>15</v>
      </c>
      <c r="I251" s="26">
        <f>G251</f>
        <v>131.14999999999995</v>
      </c>
      <c r="J251" s="21">
        <v>87</v>
      </c>
      <c r="K251" s="21">
        <f>I251*J251</f>
        <v>11410.049999999996</v>
      </c>
    </row>
    <row r="252" spans="1:11" ht="42.75" customHeight="1">
      <c r="A252" s="66">
        <v>17</v>
      </c>
      <c r="B252" s="59" t="s">
        <v>47</v>
      </c>
      <c r="C252" s="4"/>
      <c r="D252" s="4"/>
      <c r="E252" s="4"/>
      <c r="F252" s="74"/>
      <c r="G252" s="21"/>
      <c r="H252" s="12"/>
      <c r="I252" s="62"/>
      <c r="J252" s="63"/>
      <c r="K252" s="13"/>
    </row>
    <row r="253" spans="1:11" ht="15.75" customHeight="1">
      <c r="A253" s="92"/>
      <c r="B253" s="59"/>
      <c r="C253" s="17">
        <v>2</v>
      </c>
      <c r="D253" s="19">
        <v>13.9</v>
      </c>
      <c r="E253" s="19">
        <v>0</v>
      </c>
      <c r="F253" s="55">
        <v>0.5</v>
      </c>
      <c r="G253" s="5">
        <f>F253*D253*C253</f>
        <v>13.9</v>
      </c>
      <c r="H253" s="37"/>
      <c r="I253" s="37"/>
      <c r="J253" s="33"/>
      <c r="K253" s="32"/>
    </row>
    <row r="254" spans="1:11" ht="15.75" customHeight="1">
      <c r="A254" s="92"/>
      <c r="B254" s="59"/>
      <c r="C254" s="17">
        <v>2</v>
      </c>
      <c r="D254" s="19">
        <v>7</v>
      </c>
      <c r="E254" s="19">
        <v>0</v>
      </c>
      <c r="F254" s="55">
        <v>0.5</v>
      </c>
      <c r="G254" s="5">
        <f>F254*D254*C254</f>
        <v>7</v>
      </c>
      <c r="H254" s="37"/>
      <c r="I254" s="37"/>
      <c r="J254" s="33"/>
      <c r="K254" s="32"/>
    </row>
    <row r="255" spans="1:11" ht="15.75" customHeight="1">
      <c r="A255" s="92"/>
      <c r="B255" s="59"/>
      <c r="C255" s="17">
        <v>2</v>
      </c>
      <c r="D255" s="19">
        <v>13.3</v>
      </c>
      <c r="E255" s="19">
        <v>0</v>
      </c>
      <c r="F255" s="55">
        <v>3.6</v>
      </c>
      <c r="G255" s="5">
        <f t="shared" ref="G255:G267" si="28">F255*D255*C255</f>
        <v>95.76</v>
      </c>
      <c r="H255" s="37"/>
      <c r="I255" s="37"/>
      <c r="J255" s="33"/>
      <c r="K255" s="32"/>
    </row>
    <row r="256" spans="1:11" ht="15.75" customHeight="1">
      <c r="A256" s="92"/>
      <c r="B256" s="59"/>
      <c r="C256" s="17">
        <v>2</v>
      </c>
      <c r="D256" s="19">
        <v>1.5</v>
      </c>
      <c r="E256" s="19">
        <v>0</v>
      </c>
      <c r="F256" s="55">
        <v>3.6</v>
      </c>
      <c r="G256" s="5">
        <f t="shared" si="28"/>
        <v>10.8</v>
      </c>
      <c r="H256" s="37"/>
      <c r="I256" s="37"/>
      <c r="J256" s="33"/>
      <c r="K256" s="32"/>
    </row>
    <row r="257" spans="1:11" ht="15.75" customHeight="1">
      <c r="A257" s="92"/>
      <c r="B257" s="59"/>
      <c r="C257" s="17">
        <v>1</v>
      </c>
      <c r="D257" s="19">
        <v>2.8</v>
      </c>
      <c r="E257" s="19">
        <v>0</v>
      </c>
      <c r="F257" s="55">
        <v>3.6</v>
      </c>
      <c r="G257" s="5">
        <f t="shared" si="28"/>
        <v>10.08</v>
      </c>
      <c r="H257" s="37"/>
      <c r="I257" s="37"/>
      <c r="J257" s="33"/>
      <c r="K257" s="32"/>
    </row>
    <row r="258" spans="1:11" ht="15.75" customHeight="1">
      <c r="A258" s="92"/>
      <c r="B258" s="59"/>
      <c r="C258" s="17">
        <v>1</v>
      </c>
      <c r="D258" s="19">
        <v>6.8</v>
      </c>
      <c r="E258" s="19">
        <v>0</v>
      </c>
      <c r="F258" s="55">
        <v>3.6</v>
      </c>
      <c r="G258" s="5">
        <f t="shared" si="28"/>
        <v>24.48</v>
      </c>
      <c r="H258" s="37"/>
      <c r="I258" s="37"/>
      <c r="J258" s="33"/>
      <c r="K258" s="32"/>
    </row>
    <row r="259" spans="1:11" ht="15.75" customHeight="1">
      <c r="A259" s="92"/>
      <c r="B259" s="59"/>
      <c r="C259" s="17">
        <v>2</v>
      </c>
      <c r="D259" s="19">
        <v>7</v>
      </c>
      <c r="E259" s="19">
        <v>0</v>
      </c>
      <c r="F259" s="55">
        <v>3.6</v>
      </c>
      <c r="G259" s="5">
        <f t="shared" si="28"/>
        <v>50.4</v>
      </c>
      <c r="H259" s="37"/>
      <c r="I259" s="37"/>
      <c r="J259" s="33"/>
      <c r="K259" s="32"/>
    </row>
    <row r="260" spans="1:11" ht="15.75" customHeight="1">
      <c r="A260" s="92"/>
      <c r="B260" s="59"/>
      <c r="C260" s="17">
        <v>1</v>
      </c>
      <c r="D260" s="19">
        <v>6.8</v>
      </c>
      <c r="E260" s="19">
        <v>0</v>
      </c>
      <c r="F260" s="55">
        <v>3.6</v>
      </c>
      <c r="G260" s="5">
        <f t="shared" si="28"/>
        <v>24.48</v>
      </c>
      <c r="H260" s="37"/>
      <c r="I260" s="37"/>
      <c r="J260" s="33"/>
      <c r="K260" s="32"/>
    </row>
    <row r="261" spans="1:11" ht="15.75" customHeight="1">
      <c r="A261" s="92"/>
      <c r="B261" s="59"/>
      <c r="C261" s="17">
        <v>1</v>
      </c>
      <c r="D261" s="19">
        <v>6.4</v>
      </c>
      <c r="E261" s="19">
        <v>0</v>
      </c>
      <c r="F261" s="55">
        <v>3.6</v>
      </c>
      <c r="G261" s="5">
        <f t="shared" si="28"/>
        <v>23.040000000000003</v>
      </c>
      <c r="H261" s="37"/>
      <c r="I261" s="37"/>
      <c r="J261" s="33"/>
      <c r="K261" s="32"/>
    </row>
    <row r="262" spans="1:11" ht="15.75" customHeight="1">
      <c r="A262" s="92"/>
      <c r="B262" s="59" t="s">
        <v>117</v>
      </c>
      <c r="C262" s="17">
        <v>1</v>
      </c>
      <c r="D262" s="19">
        <v>2.6</v>
      </c>
      <c r="E262" s="19">
        <v>0</v>
      </c>
      <c r="F262" s="55">
        <v>2.65</v>
      </c>
      <c r="G262" s="5">
        <f t="shared" si="28"/>
        <v>6.89</v>
      </c>
      <c r="H262" s="37"/>
      <c r="I262" s="37"/>
      <c r="J262" s="33"/>
      <c r="K262" s="32"/>
    </row>
    <row r="263" spans="1:11" ht="15.75" customHeight="1">
      <c r="A263" s="92"/>
      <c r="B263" s="59" t="s">
        <v>118</v>
      </c>
      <c r="C263" s="17">
        <v>4</v>
      </c>
      <c r="D263" s="19">
        <v>3</v>
      </c>
      <c r="E263" s="19">
        <v>0</v>
      </c>
      <c r="F263" s="55">
        <v>0.3</v>
      </c>
      <c r="G263" s="5">
        <f t="shared" si="28"/>
        <v>3.5999999999999996</v>
      </c>
      <c r="H263" s="37"/>
      <c r="I263" s="37"/>
      <c r="J263" s="33"/>
      <c r="K263" s="32"/>
    </row>
    <row r="264" spans="1:11" ht="15.75" customHeight="1">
      <c r="A264" s="92"/>
      <c r="B264" s="59" t="s">
        <v>120</v>
      </c>
      <c r="C264" s="17">
        <v>1</v>
      </c>
      <c r="D264" s="19">
        <v>4.2</v>
      </c>
      <c r="E264" s="19">
        <v>0</v>
      </c>
      <c r="F264" s="55">
        <v>0.15</v>
      </c>
      <c r="G264" s="5">
        <f t="shared" si="28"/>
        <v>0.63</v>
      </c>
      <c r="H264" s="37"/>
      <c r="I264" s="37"/>
      <c r="J264" s="33"/>
      <c r="K264" s="32"/>
    </row>
    <row r="265" spans="1:11" ht="15.75" customHeight="1">
      <c r="A265" s="92"/>
      <c r="B265" s="59"/>
      <c r="C265" s="17">
        <v>1</v>
      </c>
      <c r="D265" s="19">
        <v>3.6</v>
      </c>
      <c r="E265" s="19">
        <v>0</v>
      </c>
      <c r="F265" s="55">
        <v>0.15</v>
      </c>
      <c r="G265" s="5">
        <f t="shared" si="28"/>
        <v>0.54</v>
      </c>
      <c r="H265" s="37"/>
      <c r="I265" s="37"/>
      <c r="J265" s="33"/>
      <c r="K265" s="32"/>
    </row>
    <row r="266" spans="1:11" ht="15.75" customHeight="1">
      <c r="A266" s="92"/>
      <c r="B266" s="59"/>
      <c r="C266" s="17">
        <v>1</v>
      </c>
      <c r="D266" s="19">
        <v>3</v>
      </c>
      <c r="E266" s="19">
        <v>0</v>
      </c>
      <c r="F266" s="55">
        <v>0.15</v>
      </c>
      <c r="G266" s="5">
        <f t="shared" si="28"/>
        <v>0.44999999999999996</v>
      </c>
      <c r="H266" s="37"/>
      <c r="I266" s="37"/>
      <c r="J266" s="33"/>
      <c r="K266" s="32"/>
    </row>
    <row r="267" spans="1:11" ht="15.75" customHeight="1">
      <c r="A267" s="92"/>
      <c r="B267" s="59"/>
      <c r="C267" s="17">
        <v>1</v>
      </c>
      <c r="D267" s="19">
        <v>2.4</v>
      </c>
      <c r="E267" s="19">
        <v>0</v>
      </c>
      <c r="F267" s="55">
        <v>0.15</v>
      </c>
      <c r="G267" s="5">
        <f t="shared" si="28"/>
        <v>0.36</v>
      </c>
      <c r="H267" s="37"/>
      <c r="I267" s="37"/>
      <c r="J267" s="33"/>
      <c r="K267" s="32"/>
    </row>
    <row r="268" spans="1:11" ht="15.75" customHeight="1">
      <c r="A268" s="92"/>
      <c r="B268" s="59" t="s">
        <v>121</v>
      </c>
      <c r="C268" s="17">
        <v>4</v>
      </c>
      <c r="D268" s="19">
        <v>1.8</v>
      </c>
      <c r="E268" s="19">
        <v>0.3</v>
      </c>
      <c r="F268" s="34">
        <v>0</v>
      </c>
      <c r="G268" s="5">
        <f>E268*D268*C268</f>
        <v>2.16</v>
      </c>
      <c r="H268" s="37"/>
      <c r="I268" s="37"/>
      <c r="J268" s="33"/>
      <c r="K268" s="32"/>
    </row>
    <row r="269" spans="1:11" ht="15.75" customHeight="1">
      <c r="A269" s="92"/>
      <c r="B269" s="64" t="s">
        <v>104</v>
      </c>
      <c r="C269" s="17">
        <v>1</v>
      </c>
      <c r="D269" s="19">
        <v>1.8</v>
      </c>
      <c r="E269" s="19">
        <v>0</v>
      </c>
      <c r="F269" s="34">
        <v>-2.1</v>
      </c>
      <c r="G269" s="5">
        <f t="shared" ref="G269:G273" si="29">F269*D269*C269</f>
        <v>-3.7800000000000002</v>
      </c>
      <c r="H269" s="37"/>
      <c r="I269" s="37"/>
      <c r="J269" s="33"/>
      <c r="K269" s="32"/>
    </row>
    <row r="270" spans="1:11" ht="15.75" customHeight="1">
      <c r="A270" s="92"/>
      <c r="B270" s="64" t="s">
        <v>105</v>
      </c>
      <c r="C270" s="17">
        <v>4</v>
      </c>
      <c r="D270" s="19">
        <v>1</v>
      </c>
      <c r="E270" s="19">
        <v>0</v>
      </c>
      <c r="F270" s="34">
        <v>-2.1</v>
      </c>
      <c r="G270" s="5">
        <f t="shared" si="29"/>
        <v>-8.4</v>
      </c>
      <c r="H270" s="37"/>
      <c r="I270" s="37"/>
      <c r="J270" s="33"/>
      <c r="K270" s="32"/>
    </row>
    <row r="271" spans="1:11" ht="15.75" customHeight="1">
      <c r="A271" s="92"/>
      <c r="B271" s="64" t="s">
        <v>106</v>
      </c>
      <c r="C271" s="17">
        <v>4</v>
      </c>
      <c r="D271" s="19">
        <v>0.8</v>
      </c>
      <c r="E271" s="19">
        <v>0</v>
      </c>
      <c r="F271" s="34">
        <v>-2.1</v>
      </c>
      <c r="G271" s="5">
        <f t="shared" si="29"/>
        <v>-6.7200000000000006</v>
      </c>
      <c r="H271" s="37"/>
      <c r="I271" s="37"/>
      <c r="J271" s="33"/>
      <c r="K271" s="32"/>
    </row>
    <row r="272" spans="1:11" ht="15.75" customHeight="1">
      <c r="A272" s="92"/>
      <c r="B272" s="64" t="s">
        <v>107</v>
      </c>
      <c r="C272" s="17">
        <v>7</v>
      </c>
      <c r="D272" s="19">
        <v>1.5</v>
      </c>
      <c r="E272" s="19">
        <v>0</v>
      </c>
      <c r="F272" s="34">
        <v>-1.5</v>
      </c>
      <c r="G272" s="5">
        <f t="shared" si="29"/>
        <v>-15.75</v>
      </c>
      <c r="H272" s="37"/>
      <c r="I272" s="37"/>
      <c r="J272" s="33"/>
      <c r="K272" s="32"/>
    </row>
    <row r="273" spans="1:11" ht="15.75" customHeight="1">
      <c r="A273" s="92"/>
      <c r="B273" s="64" t="s">
        <v>108</v>
      </c>
      <c r="C273" s="17">
        <v>4</v>
      </c>
      <c r="D273" s="19">
        <v>0.6</v>
      </c>
      <c r="E273" s="19">
        <v>0</v>
      </c>
      <c r="F273" s="34">
        <v>-0.3</v>
      </c>
      <c r="G273" s="5">
        <f t="shared" si="29"/>
        <v>-0.72</v>
      </c>
      <c r="H273" s="37"/>
      <c r="I273" s="37"/>
      <c r="J273" s="33"/>
      <c r="K273" s="32"/>
    </row>
    <row r="274" spans="1:11" ht="15.75" customHeight="1">
      <c r="A274" s="92"/>
      <c r="B274" s="60"/>
      <c r="C274" s="17"/>
      <c r="D274" s="54"/>
      <c r="E274" s="54"/>
      <c r="F274" s="20" t="s">
        <v>14</v>
      </c>
      <c r="G274" s="21">
        <f>SUM(G253:G273)</f>
        <v>239.2000000000001</v>
      </c>
      <c r="H274" s="21" t="s">
        <v>15</v>
      </c>
      <c r="I274" s="26">
        <f>G274</f>
        <v>239.2000000000001</v>
      </c>
      <c r="J274" s="21">
        <v>113</v>
      </c>
      <c r="K274" s="21">
        <f>I274*J274</f>
        <v>27029.600000000013</v>
      </c>
    </row>
    <row r="275" spans="1:11" ht="92.25" customHeight="1">
      <c r="A275" s="93">
        <v>18</v>
      </c>
      <c r="B275" s="64" t="s">
        <v>48</v>
      </c>
      <c r="C275" s="4"/>
      <c r="D275" s="4"/>
      <c r="E275" s="4"/>
      <c r="F275" s="74"/>
      <c r="G275" s="21"/>
      <c r="H275" s="12"/>
      <c r="I275" s="62"/>
      <c r="J275" s="63"/>
      <c r="K275" s="13"/>
    </row>
    <row r="276" spans="1:11" ht="15" customHeight="1">
      <c r="A276" s="67"/>
      <c r="B276" s="60" t="s">
        <v>62</v>
      </c>
      <c r="C276" s="10">
        <v>1</v>
      </c>
      <c r="D276" s="11">
        <v>7</v>
      </c>
      <c r="E276" s="11">
        <v>7</v>
      </c>
      <c r="F276" s="56">
        <v>0</v>
      </c>
      <c r="G276" s="5">
        <f>E276*D276*C276</f>
        <v>49</v>
      </c>
      <c r="H276" s="12"/>
      <c r="I276" s="62"/>
      <c r="J276" s="63"/>
      <c r="K276" s="13"/>
    </row>
    <row r="277" spans="1:11" ht="15" customHeight="1">
      <c r="A277" s="67"/>
      <c r="B277" s="60" t="s">
        <v>63</v>
      </c>
      <c r="C277" s="10">
        <v>1</v>
      </c>
      <c r="D277" s="11">
        <v>3.5</v>
      </c>
      <c r="E277" s="11">
        <v>4.3</v>
      </c>
      <c r="F277" s="56">
        <v>0</v>
      </c>
      <c r="G277" s="5">
        <f t="shared" ref="G277:G279" si="30">E277*D277*C277</f>
        <v>15.049999999999999</v>
      </c>
      <c r="H277" s="12"/>
      <c r="I277" s="62"/>
      <c r="J277" s="63"/>
      <c r="K277" s="13"/>
    </row>
    <row r="278" spans="1:11" ht="15" customHeight="1">
      <c r="A278" s="67"/>
      <c r="B278" s="60" t="s">
        <v>64</v>
      </c>
      <c r="C278" s="10">
        <v>1</v>
      </c>
      <c r="D278" s="11">
        <v>3.5</v>
      </c>
      <c r="E278" s="11">
        <v>2.8</v>
      </c>
      <c r="F278" s="56">
        <v>0</v>
      </c>
      <c r="G278" s="5">
        <f t="shared" si="30"/>
        <v>9.7999999999999989</v>
      </c>
      <c r="H278" s="12"/>
      <c r="I278" s="62"/>
      <c r="J278" s="63"/>
      <c r="K278" s="13"/>
    </row>
    <row r="279" spans="1:11" ht="15" customHeight="1">
      <c r="A279" s="67"/>
      <c r="B279" s="60" t="s">
        <v>67</v>
      </c>
      <c r="C279" s="10">
        <v>2</v>
      </c>
      <c r="D279" s="11">
        <v>1.3</v>
      </c>
      <c r="E279" s="11">
        <v>3.4</v>
      </c>
      <c r="F279" s="56">
        <v>0</v>
      </c>
      <c r="G279" s="5">
        <f t="shared" si="30"/>
        <v>8.84</v>
      </c>
      <c r="H279" s="12"/>
      <c r="I279" s="62"/>
      <c r="J279" s="63"/>
      <c r="K279" s="13"/>
    </row>
    <row r="280" spans="1:11" ht="15" customHeight="1">
      <c r="A280" s="67"/>
      <c r="B280" s="60" t="s">
        <v>122</v>
      </c>
      <c r="C280" s="10">
        <v>1</v>
      </c>
      <c r="D280" s="11">
        <v>56</v>
      </c>
      <c r="E280" s="11">
        <v>0</v>
      </c>
      <c r="F280" s="56">
        <v>0.15</v>
      </c>
      <c r="G280" s="5">
        <f t="shared" ref="G280" si="31">F280*D280*C280</f>
        <v>8.4</v>
      </c>
      <c r="H280" s="12"/>
      <c r="I280" s="62"/>
      <c r="J280" s="63"/>
      <c r="K280" s="13"/>
    </row>
    <row r="281" spans="1:11" ht="13.5" customHeight="1">
      <c r="A281" s="67"/>
      <c r="B281" s="60"/>
      <c r="C281" s="4"/>
      <c r="D281" s="4"/>
      <c r="E281" s="4"/>
      <c r="F281" s="20" t="s">
        <v>14</v>
      </c>
      <c r="G281" s="21">
        <f>SUM(G276:G280)</f>
        <v>91.09</v>
      </c>
      <c r="H281" s="21" t="s">
        <v>15</v>
      </c>
      <c r="I281" s="26">
        <f>G281</f>
        <v>91.09</v>
      </c>
      <c r="J281" s="21">
        <v>1157</v>
      </c>
      <c r="K281" s="21">
        <f>I281*J281</f>
        <v>105391.13</v>
      </c>
    </row>
    <row r="282" spans="1:11" ht="76.5" customHeight="1">
      <c r="A282" s="67">
        <v>19</v>
      </c>
      <c r="B282" s="60" t="s">
        <v>49</v>
      </c>
      <c r="C282" s="4"/>
      <c r="D282" s="4"/>
      <c r="E282" s="4"/>
      <c r="F282" s="74"/>
      <c r="G282" s="21"/>
      <c r="H282" s="12"/>
      <c r="I282" s="62"/>
      <c r="J282" s="63"/>
      <c r="K282" s="13"/>
    </row>
    <row r="283" spans="1:11" ht="12.75" customHeight="1">
      <c r="A283" s="67"/>
      <c r="B283" s="60" t="s">
        <v>116</v>
      </c>
      <c r="C283" s="10">
        <v>2</v>
      </c>
      <c r="D283" s="11">
        <v>1.5</v>
      </c>
      <c r="E283" s="11">
        <v>1.5</v>
      </c>
      <c r="F283" s="56">
        <v>0</v>
      </c>
      <c r="G283" s="5">
        <f t="shared" ref="G283:G285" si="32">E283*D283*C283</f>
        <v>4.5</v>
      </c>
      <c r="H283" s="12"/>
      <c r="I283" s="62"/>
      <c r="J283" s="63"/>
      <c r="K283" s="13"/>
    </row>
    <row r="284" spans="1:11" ht="12.75" customHeight="1">
      <c r="A284" s="67"/>
      <c r="B284" s="60" t="s">
        <v>66</v>
      </c>
      <c r="C284" s="10">
        <v>2</v>
      </c>
      <c r="D284" s="11">
        <v>1.7</v>
      </c>
      <c r="E284" s="11">
        <v>1.5</v>
      </c>
      <c r="F284" s="56">
        <v>0</v>
      </c>
      <c r="G284" s="5">
        <f t="shared" si="32"/>
        <v>5.0999999999999996</v>
      </c>
      <c r="H284" s="12"/>
      <c r="I284" s="62"/>
      <c r="J284" s="63"/>
      <c r="K284" s="13"/>
    </row>
    <row r="285" spans="1:11" ht="14.25" customHeight="1">
      <c r="A285" s="67"/>
      <c r="B285" s="60"/>
      <c r="C285" s="4"/>
      <c r="D285" s="4"/>
      <c r="E285" s="4"/>
      <c r="F285" s="20" t="s">
        <v>14</v>
      </c>
      <c r="G285" s="21">
        <f>SUM(G283:G284)</f>
        <v>9.6</v>
      </c>
      <c r="H285" s="21" t="s">
        <v>15</v>
      </c>
      <c r="I285" s="26">
        <f>G285</f>
        <v>9.6</v>
      </c>
      <c r="J285" s="21">
        <v>858</v>
      </c>
      <c r="K285" s="21">
        <f>I285*J285</f>
        <v>8236.7999999999993</v>
      </c>
    </row>
    <row r="286" spans="1:11" ht="77.25" customHeight="1">
      <c r="A286" s="67">
        <v>20</v>
      </c>
      <c r="B286" s="60" t="s">
        <v>50</v>
      </c>
      <c r="C286" s="4"/>
      <c r="D286" s="4"/>
      <c r="E286" s="4"/>
      <c r="F286" s="74"/>
      <c r="G286" s="21"/>
      <c r="H286" s="12"/>
      <c r="I286" s="62"/>
      <c r="J286" s="63"/>
      <c r="K286" s="13"/>
    </row>
    <row r="287" spans="1:11" ht="15" customHeight="1">
      <c r="A287" s="67"/>
      <c r="B287" s="60" t="s">
        <v>116</v>
      </c>
      <c r="C287" s="10">
        <v>4</v>
      </c>
      <c r="D287" s="11">
        <v>1.5</v>
      </c>
      <c r="E287" s="11">
        <v>0</v>
      </c>
      <c r="F287" s="56">
        <v>2.1</v>
      </c>
      <c r="G287" s="5">
        <f t="shared" ref="G287:G290" si="33">F287*D287*C287</f>
        <v>12.600000000000001</v>
      </c>
      <c r="H287" s="12"/>
      <c r="I287" s="62"/>
      <c r="J287" s="63"/>
      <c r="K287" s="13"/>
    </row>
    <row r="288" spans="1:11" ht="15" customHeight="1">
      <c r="A288" s="67"/>
      <c r="B288" s="60"/>
      <c r="C288" s="10">
        <v>4</v>
      </c>
      <c r="D288" s="11">
        <v>1.5</v>
      </c>
      <c r="E288" s="11">
        <v>0</v>
      </c>
      <c r="F288" s="56">
        <v>2.1</v>
      </c>
      <c r="G288" s="5">
        <f t="shared" si="33"/>
        <v>12.600000000000001</v>
      </c>
      <c r="H288" s="12"/>
      <c r="I288" s="62"/>
      <c r="J288" s="63"/>
      <c r="K288" s="13"/>
    </row>
    <row r="289" spans="1:11" ht="15" customHeight="1">
      <c r="A289" s="67"/>
      <c r="B289" s="60"/>
      <c r="C289" s="10">
        <v>4</v>
      </c>
      <c r="D289" s="11">
        <v>1.5</v>
      </c>
      <c r="E289" s="11">
        <v>0</v>
      </c>
      <c r="F289" s="56">
        <v>2.1</v>
      </c>
      <c r="G289" s="5">
        <f t="shared" si="33"/>
        <v>12.600000000000001</v>
      </c>
      <c r="H289" s="12"/>
      <c r="I289" s="62"/>
      <c r="J289" s="63"/>
      <c r="K289" s="13"/>
    </row>
    <row r="290" spans="1:11" ht="15" customHeight="1">
      <c r="A290" s="67"/>
      <c r="B290" s="60"/>
      <c r="C290" s="10">
        <v>4</v>
      </c>
      <c r="D290" s="11">
        <v>1.7</v>
      </c>
      <c r="E290" s="11">
        <v>0</v>
      </c>
      <c r="F290" s="56">
        <v>2.1</v>
      </c>
      <c r="G290" s="5">
        <f t="shared" si="33"/>
        <v>14.28</v>
      </c>
      <c r="H290" s="12"/>
      <c r="I290" s="62"/>
      <c r="J290" s="63"/>
      <c r="K290" s="13"/>
    </row>
    <row r="291" spans="1:11" ht="15" customHeight="1">
      <c r="A291" s="67"/>
      <c r="B291" s="60"/>
      <c r="C291" s="10">
        <v>4</v>
      </c>
      <c r="D291" s="11">
        <v>1.3</v>
      </c>
      <c r="E291" s="11">
        <v>0</v>
      </c>
      <c r="F291" s="56">
        <v>2.1</v>
      </c>
      <c r="G291" s="5">
        <f t="shared" ref="G291:G292" si="34">F291*D291*C291</f>
        <v>10.920000000000002</v>
      </c>
      <c r="H291" s="12"/>
      <c r="I291" s="62"/>
      <c r="J291" s="63"/>
      <c r="K291" s="13"/>
    </row>
    <row r="292" spans="1:11" ht="15" customHeight="1">
      <c r="A292" s="67"/>
      <c r="B292" s="60"/>
      <c r="C292" s="10">
        <v>4</v>
      </c>
      <c r="D292" s="11">
        <v>3.4</v>
      </c>
      <c r="E292" s="11">
        <v>0</v>
      </c>
      <c r="F292" s="56">
        <v>2.1</v>
      </c>
      <c r="G292" s="5">
        <f t="shared" si="34"/>
        <v>28.56</v>
      </c>
      <c r="H292" s="12"/>
      <c r="I292" s="62"/>
      <c r="J292" s="63"/>
      <c r="K292" s="13"/>
    </row>
    <row r="293" spans="1:11" ht="15" customHeight="1">
      <c r="A293" s="67"/>
      <c r="B293" s="60"/>
      <c r="C293" s="4"/>
      <c r="D293" s="4"/>
      <c r="E293" s="4"/>
      <c r="F293" s="20" t="s">
        <v>14</v>
      </c>
      <c r="G293" s="21">
        <f>SUM(G287:G292)</f>
        <v>91.56</v>
      </c>
      <c r="H293" s="21" t="s">
        <v>15</v>
      </c>
      <c r="I293" s="26">
        <f>G293</f>
        <v>91.56</v>
      </c>
      <c r="J293" s="21">
        <v>587</v>
      </c>
      <c r="K293" s="21">
        <f>I293*J293</f>
        <v>53745.72</v>
      </c>
    </row>
    <row r="294" spans="1:11" ht="81.75" customHeight="1">
      <c r="A294" s="67">
        <v>21</v>
      </c>
      <c r="B294" s="60" t="s">
        <v>51</v>
      </c>
      <c r="C294" s="4"/>
      <c r="D294" s="4"/>
      <c r="E294" s="4"/>
      <c r="F294" s="74"/>
      <c r="G294" s="21"/>
      <c r="H294" s="12"/>
      <c r="I294" s="62"/>
      <c r="J294" s="63"/>
      <c r="K294" s="13"/>
    </row>
    <row r="295" spans="1:11" ht="15" customHeight="1">
      <c r="A295" s="67"/>
      <c r="B295" s="60" t="s">
        <v>120</v>
      </c>
      <c r="C295" s="10">
        <v>1</v>
      </c>
      <c r="D295" s="11">
        <v>4.2</v>
      </c>
      <c r="E295" s="11">
        <v>0</v>
      </c>
      <c r="F295" s="56">
        <v>0.15</v>
      </c>
      <c r="G295" s="5">
        <f t="shared" ref="G295:G298" si="35">F295*D295*C295</f>
        <v>0.63</v>
      </c>
      <c r="H295" s="12"/>
      <c r="I295" s="62"/>
      <c r="J295" s="63"/>
      <c r="K295" s="13"/>
    </row>
    <row r="296" spans="1:11" ht="15" customHeight="1">
      <c r="A296" s="67"/>
      <c r="B296" s="60"/>
      <c r="C296" s="10">
        <v>1</v>
      </c>
      <c r="D296" s="11">
        <v>3.6</v>
      </c>
      <c r="E296" s="11">
        <v>0</v>
      </c>
      <c r="F296" s="56">
        <v>0.15</v>
      </c>
      <c r="G296" s="5">
        <f t="shared" si="35"/>
        <v>0.54</v>
      </c>
      <c r="H296" s="12"/>
      <c r="I296" s="62"/>
      <c r="J296" s="63"/>
      <c r="K296" s="13"/>
    </row>
    <row r="297" spans="1:11" ht="15" customHeight="1">
      <c r="A297" s="67"/>
      <c r="B297" s="60"/>
      <c r="C297" s="10">
        <v>1</v>
      </c>
      <c r="D297" s="11">
        <v>3</v>
      </c>
      <c r="E297" s="11">
        <v>0</v>
      </c>
      <c r="F297" s="56">
        <v>0.15</v>
      </c>
      <c r="G297" s="5">
        <f t="shared" si="35"/>
        <v>0.44999999999999996</v>
      </c>
      <c r="H297" s="12"/>
      <c r="I297" s="62"/>
      <c r="J297" s="63"/>
      <c r="K297" s="13"/>
    </row>
    <row r="298" spans="1:11" ht="15" customHeight="1">
      <c r="A298" s="67"/>
      <c r="B298" s="60"/>
      <c r="C298" s="10">
        <v>1</v>
      </c>
      <c r="D298" s="11">
        <v>2.4</v>
      </c>
      <c r="E298" s="11">
        <v>0</v>
      </c>
      <c r="F298" s="56">
        <v>0.15</v>
      </c>
      <c r="G298" s="5">
        <f t="shared" si="35"/>
        <v>0.36</v>
      </c>
      <c r="H298" s="12"/>
      <c r="I298" s="62"/>
      <c r="J298" s="63"/>
      <c r="K298" s="13"/>
    </row>
    <row r="299" spans="1:11" ht="15" customHeight="1">
      <c r="A299" s="67"/>
      <c r="B299" s="60" t="s">
        <v>121</v>
      </c>
      <c r="C299" s="10">
        <v>4</v>
      </c>
      <c r="D299" s="11">
        <v>1.8</v>
      </c>
      <c r="E299" s="11">
        <v>0.3</v>
      </c>
      <c r="F299" s="56">
        <v>0</v>
      </c>
      <c r="G299" s="5">
        <f t="shared" ref="G299" si="36">E299*D299*C299</f>
        <v>2.16</v>
      </c>
      <c r="H299" s="12"/>
      <c r="I299" s="62"/>
      <c r="J299" s="63"/>
      <c r="K299" s="13"/>
    </row>
    <row r="300" spans="1:11" ht="15" customHeight="1">
      <c r="A300" s="67"/>
      <c r="B300" s="60"/>
      <c r="C300" s="4"/>
      <c r="D300" s="4"/>
      <c r="E300" s="4"/>
      <c r="F300" s="20" t="s">
        <v>14</v>
      </c>
      <c r="G300" s="21">
        <f>SUM(G295:G299)</f>
        <v>4.1400000000000006</v>
      </c>
      <c r="H300" s="21" t="s">
        <v>15</v>
      </c>
      <c r="I300" s="26">
        <f>G300</f>
        <v>4.1400000000000006</v>
      </c>
      <c r="J300" s="21">
        <v>799</v>
      </c>
      <c r="K300" s="21">
        <f>I300*J300</f>
        <v>3307.8600000000006</v>
      </c>
    </row>
    <row r="301" spans="1:11" ht="66.75" customHeight="1">
      <c r="A301" s="67">
        <v>22</v>
      </c>
      <c r="B301" s="60" t="s">
        <v>52</v>
      </c>
      <c r="C301" s="94" t="s">
        <v>123</v>
      </c>
      <c r="D301" s="95"/>
      <c r="E301" s="96"/>
      <c r="F301" s="74"/>
      <c r="G301" s="21">
        <v>950</v>
      </c>
      <c r="H301" s="12"/>
      <c r="I301" s="62"/>
      <c r="J301" s="63"/>
      <c r="K301" s="13"/>
    </row>
    <row r="302" spans="1:11" ht="17.25" customHeight="1">
      <c r="A302" s="67"/>
      <c r="B302" s="60"/>
      <c r="C302" s="4"/>
      <c r="D302" s="4"/>
      <c r="E302" s="4"/>
      <c r="F302" s="20" t="s">
        <v>14</v>
      </c>
      <c r="G302" s="21">
        <f>G301</f>
        <v>950</v>
      </c>
      <c r="H302" s="21" t="s">
        <v>17</v>
      </c>
      <c r="I302" s="26">
        <f>G302</f>
        <v>950</v>
      </c>
      <c r="J302" s="21">
        <v>75</v>
      </c>
      <c r="K302" s="21">
        <f>I302*J302</f>
        <v>71250</v>
      </c>
    </row>
    <row r="303" spans="1:11" ht="64.5" customHeight="1">
      <c r="A303" s="67">
        <v>23</v>
      </c>
      <c r="B303" s="60" t="s">
        <v>53</v>
      </c>
      <c r="C303" s="94" t="s">
        <v>123</v>
      </c>
      <c r="D303" s="95"/>
      <c r="E303" s="96"/>
      <c r="F303" s="74"/>
      <c r="G303" s="21">
        <v>100</v>
      </c>
      <c r="H303" s="12"/>
      <c r="I303" s="62"/>
      <c r="J303" s="63"/>
      <c r="K303" s="13"/>
    </row>
    <row r="304" spans="1:11" ht="15.75" customHeight="1">
      <c r="A304" s="67"/>
      <c r="B304" s="60"/>
      <c r="C304" s="4"/>
      <c r="D304" s="4"/>
      <c r="E304" s="4"/>
      <c r="F304" s="20" t="s">
        <v>14</v>
      </c>
      <c r="G304" s="21">
        <f>G303</f>
        <v>100</v>
      </c>
      <c r="H304" s="21" t="s">
        <v>17</v>
      </c>
      <c r="I304" s="26">
        <f>G304</f>
        <v>100</v>
      </c>
      <c r="J304" s="21">
        <v>67.5</v>
      </c>
      <c r="K304" s="21">
        <f>I304*J304</f>
        <v>6750</v>
      </c>
    </row>
    <row r="305" spans="1:11" ht="144.75" customHeight="1">
      <c r="A305" s="67">
        <v>24</v>
      </c>
      <c r="B305" s="60" t="s">
        <v>54</v>
      </c>
      <c r="C305" s="94" t="s">
        <v>123</v>
      </c>
      <c r="D305" s="95"/>
      <c r="E305" s="96"/>
      <c r="F305" s="74"/>
      <c r="G305" s="21">
        <v>350</v>
      </c>
      <c r="H305" s="12"/>
      <c r="I305" s="62"/>
      <c r="J305" s="63"/>
      <c r="K305" s="13"/>
    </row>
    <row r="306" spans="1:11" ht="21" customHeight="1">
      <c r="A306" s="67"/>
      <c r="B306" s="60"/>
      <c r="C306" s="4"/>
      <c r="D306" s="4"/>
      <c r="E306" s="4"/>
      <c r="F306" s="20" t="s">
        <v>14</v>
      </c>
      <c r="G306" s="21">
        <f>G305</f>
        <v>350</v>
      </c>
      <c r="H306" s="21" t="s">
        <v>17</v>
      </c>
      <c r="I306" s="26">
        <f>G306</f>
        <v>350</v>
      </c>
      <c r="J306" s="21">
        <v>331</v>
      </c>
      <c r="K306" s="21">
        <f>I306*J306</f>
        <v>115850</v>
      </c>
    </row>
    <row r="307" spans="1:11" ht="46.5" customHeight="1">
      <c r="A307" s="67">
        <v>25</v>
      </c>
      <c r="B307" s="60" t="s">
        <v>55</v>
      </c>
      <c r="C307" s="4"/>
      <c r="D307" s="4"/>
      <c r="E307" s="4"/>
      <c r="F307" s="74"/>
      <c r="G307" s="21"/>
      <c r="H307" s="12"/>
      <c r="I307" s="62"/>
      <c r="J307" s="63"/>
      <c r="K307" s="13"/>
    </row>
    <row r="308" spans="1:11" ht="15" customHeight="1">
      <c r="A308" s="67"/>
      <c r="B308" s="60" t="s">
        <v>124</v>
      </c>
      <c r="C308" s="10">
        <v>4</v>
      </c>
      <c r="D308" s="11">
        <v>0.8</v>
      </c>
      <c r="E308" s="11">
        <v>0</v>
      </c>
      <c r="F308" s="56">
        <v>2.1</v>
      </c>
      <c r="G308" s="5">
        <f>F308*D308*C308</f>
        <v>6.7200000000000006</v>
      </c>
      <c r="H308" s="12"/>
      <c r="I308" s="62"/>
      <c r="J308" s="63"/>
      <c r="K308" s="13"/>
    </row>
    <row r="309" spans="1:11" ht="17.25" customHeight="1">
      <c r="A309" s="67"/>
      <c r="B309" s="60"/>
      <c r="C309" s="4"/>
      <c r="D309" s="4"/>
      <c r="E309" s="4"/>
      <c r="F309" s="20" t="s">
        <v>14</v>
      </c>
      <c r="G309" s="21">
        <f>G308</f>
        <v>6.7200000000000006</v>
      </c>
      <c r="H309" s="21" t="s">
        <v>15</v>
      </c>
      <c r="I309" s="26">
        <f>G309</f>
        <v>6.7200000000000006</v>
      </c>
      <c r="J309" s="21">
        <v>1283</v>
      </c>
      <c r="K309" s="21">
        <f>I309*J309</f>
        <v>8621.76</v>
      </c>
    </row>
    <row r="310" spans="1:11" ht="84.75" customHeight="1">
      <c r="A310" s="67">
        <v>26</v>
      </c>
      <c r="B310" s="60" t="s">
        <v>56</v>
      </c>
      <c r="C310" s="4"/>
      <c r="D310" s="4"/>
      <c r="E310" s="4"/>
      <c r="F310" s="74"/>
      <c r="G310" s="21"/>
      <c r="H310" s="12"/>
      <c r="I310" s="62"/>
      <c r="J310" s="63"/>
      <c r="K310" s="13"/>
    </row>
    <row r="311" spans="1:11" ht="15.75" customHeight="1">
      <c r="A311" s="67"/>
      <c r="B311" s="60" t="s">
        <v>104</v>
      </c>
      <c r="C311" s="10">
        <v>1</v>
      </c>
      <c r="D311" s="11">
        <v>1.8</v>
      </c>
      <c r="E311" s="11">
        <v>0</v>
      </c>
      <c r="F311" s="56">
        <v>2.1</v>
      </c>
      <c r="G311" s="5">
        <f>F311*D311*C311</f>
        <v>3.7800000000000002</v>
      </c>
      <c r="H311" s="12"/>
      <c r="I311" s="62"/>
      <c r="J311" s="63"/>
      <c r="K311" s="13"/>
    </row>
    <row r="312" spans="1:11" ht="16.5" customHeight="1">
      <c r="A312" s="67"/>
      <c r="B312" s="60"/>
      <c r="C312" s="4"/>
      <c r="D312" s="4"/>
      <c r="E312" s="4"/>
      <c r="F312" s="20" t="s">
        <v>14</v>
      </c>
      <c r="G312" s="21">
        <f>G311</f>
        <v>3.7800000000000002</v>
      </c>
      <c r="H312" s="21" t="s">
        <v>15</v>
      </c>
      <c r="I312" s="26">
        <f>G312</f>
        <v>3.7800000000000002</v>
      </c>
      <c r="J312" s="21">
        <v>3330</v>
      </c>
      <c r="K312" s="21">
        <f>I312*J312</f>
        <v>12587.400000000001</v>
      </c>
    </row>
    <row r="313" spans="1:11" ht="30.75" customHeight="1">
      <c r="A313" s="67">
        <v>27</v>
      </c>
      <c r="B313" s="73" t="s">
        <v>133</v>
      </c>
      <c r="C313" s="94" t="s">
        <v>123</v>
      </c>
      <c r="D313" s="95"/>
      <c r="E313" s="96"/>
      <c r="F313" s="74"/>
      <c r="G313" s="21">
        <v>200</v>
      </c>
      <c r="H313" s="12"/>
      <c r="I313" s="62"/>
      <c r="J313" s="63"/>
      <c r="K313" s="13"/>
    </row>
    <row r="314" spans="1:11" ht="15" customHeight="1">
      <c r="A314" s="67"/>
      <c r="B314" s="72"/>
      <c r="C314" s="4"/>
      <c r="D314" s="4"/>
      <c r="E314" s="4"/>
      <c r="F314" s="20" t="s">
        <v>14</v>
      </c>
      <c r="G314" s="21">
        <f>G313</f>
        <v>200</v>
      </c>
      <c r="H314" s="21" t="s">
        <v>15</v>
      </c>
      <c r="I314" s="26">
        <f>G314</f>
        <v>200</v>
      </c>
      <c r="J314" s="21">
        <v>55</v>
      </c>
      <c r="K314" s="21">
        <f>I314*J314</f>
        <v>11000</v>
      </c>
    </row>
    <row r="315" spans="1:11" ht="28.5" customHeight="1">
      <c r="A315" s="67">
        <v>28</v>
      </c>
      <c r="B315" s="72" t="s">
        <v>58</v>
      </c>
      <c r="C315" s="4"/>
      <c r="D315" s="4"/>
      <c r="E315" s="4"/>
      <c r="F315" s="74"/>
      <c r="G315" s="21"/>
      <c r="H315" s="12"/>
      <c r="I315" s="62"/>
      <c r="J315" s="63"/>
      <c r="K315" s="13"/>
    </row>
    <row r="316" spans="1:11" ht="17.25" customHeight="1">
      <c r="A316" s="67"/>
      <c r="B316" s="72" t="s">
        <v>125</v>
      </c>
      <c r="C316" s="4"/>
      <c r="D316" s="4"/>
      <c r="E316" s="4"/>
      <c r="F316" s="74"/>
      <c r="G316" s="5">
        <v>343.15</v>
      </c>
      <c r="H316" s="12"/>
      <c r="I316" s="62"/>
      <c r="J316" s="63"/>
      <c r="K316" s="13"/>
    </row>
    <row r="317" spans="1:11" ht="16.5" customHeight="1">
      <c r="A317" s="67"/>
      <c r="B317" s="72" t="s">
        <v>126</v>
      </c>
      <c r="C317" s="4"/>
      <c r="D317" s="4"/>
      <c r="E317" s="4"/>
      <c r="F317" s="74"/>
      <c r="G317" s="5">
        <v>131.15</v>
      </c>
      <c r="H317" s="12"/>
      <c r="I317" s="62"/>
      <c r="J317" s="63"/>
      <c r="K317" s="13"/>
    </row>
    <row r="318" spans="1:11" ht="16.5" customHeight="1">
      <c r="A318" s="67"/>
      <c r="B318" s="72" t="s">
        <v>127</v>
      </c>
      <c r="C318" s="4"/>
      <c r="D318" s="4"/>
      <c r="E318" s="4"/>
      <c r="F318" s="74"/>
      <c r="G318" s="5">
        <v>239.2</v>
      </c>
      <c r="H318" s="12"/>
      <c r="I318" s="62"/>
      <c r="J318" s="63"/>
      <c r="K318" s="13"/>
    </row>
    <row r="319" spans="1:11" ht="17.25" customHeight="1">
      <c r="A319" s="67"/>
      <c r="B319" s="72"/>
      <c r="C319" s="4"/>
      <c r="D319" s="4"/>
      <c r="E319" s="4"/>
      <c r="F319" s="20" t="s">
        <v>14</v>
      </c>
      <c r="G319" s="21">
        <f>SUM(G316:G318)</f>
        <v>713.5</v>
      </c>
      <c r="H319" s="21" t="s">
        <v>15</v>
      </c>
      <c r="I319" s="26">
        <f>G319</f>
        <v>713.5</v>
      </c>
      <c r="J319" s="21">
        <v>23</v>
      </c>
      <c r="K319" s="21">
        <f>I319*J319</f>
        <v>16410.5</v>
      </c>
    </row>
    <row r="320" spans="1:11" ht="78.75" customHeight="1">
      <c r="A320" s="67">
        <v>29</v>
      </c>
      <c r="B320" s="72" t="s">
        <v>57</v>
      </c>
      <c r="C320" s="4"/>
      <c r="D320" s="4"/>
      <c r="E320" s="4"/>
      <c r="F320" s="74"/>
      <c r="G320" s="21"/>
      <c r="H320" s="12"/>
      <c r="I320" s="62"/>
      <c r="J320" s="63"/>
      <c r="K320" s="13"/>
    </row>
    <row r="321" spans="1:11" ht="17.25" customHeight="1">
      <c r="A321" s="67"/>
      <c r="B321" s="72" t="s">
        <v>125</v>
      </c>
      <c r="C321" s="4"/>
      <c r="D321" s="4"/>
      <c r="E321" s="4"/>
      <c r="F321" s="74"/>
      <c r="G321" s="5">
        <v>343.15</v>
      </c>
      <c r="H321" s="12"/>
      <c r="I321" s="62"/>
      <c r="J321" s="63"/>
      <c r="K321" s="13"/>
    </row>
    <row r="322" spans="1:11" ht="17.25" customHeight="1">
      <c r="A322" s="67"/>
      <c r="B322" s="72" t="s">
        <v>126</v>
      </c>
      <c r="C322" s="4"/>
      <c r="D322" s="4"/>
      <c r="E322" s="4"/>
      <c r="F322" s="74"/>
      <c r="G322" s="5">
        <v>131.15</v>
      </c>
      <c r="H322" s="12"/>
      <c r="I322" s="62"/>
      <c r="J322" s="63"/>
      <c r="K322" s="13"/>
    </row>
    <row r="323" spans="1:11" ht="17.25" customHeight="1">
      <c r="A323" s="67"/>
      <c r="B323" s="72" t="s">
        <v>127</v>
      </c>
      <c r="C323" s="4"/>
      <c r="D323" s="4"/>
      <c r="E323" s="4"/>
      <c r="F323" s="74"/>
      <c r="G323" s="5">
        <v>239.2</v>
      </c>
      <c r="H323" s="12"/>
      <c r="I323" s="62"/>
      <c r="J323" s="63"/>
      <c r="K323" s="13"/>
    </row>
    <row r="324" spans="1:11" ht="17.25" customHeight="1">
      <c r="A324" s="67"/>
      <c r="B324" s="72"/>
      <c r="C324" s="4"/>
      <c r="D324" s="4"/>
      <c r="E324" s="4"/>
      <c r="F324" s="20" t="s">
        <v>14</v>
      </c>
      <c r="G324" s="21">
        <f>SUM(G321:G323)</f>
        <v>713.5</v>
      </c>
      <c r="H324" s="21" t="s">
        <v>15</v>
      </c>
      <c r="I324" s="26">
        <f>G324</f>
        <v>713.5</v>
      </c>
      <c r="J324" s="21">
        <v>94.5</v>
      </c>
      <c r="K324" s="21">
        <f>I324*J324</f>
        <v>67425.75</v>
      </c>
    </row>
    <row r="325" spans="1:11" ht="94.5" customHeight="1">
      <c r="A325" s="67">
        <v>30</v>
      </c>
      <c r="B325" s="73" t="s">
        <v>59</v>
      </c>
      <c r="C325" s="4"/>
      <c r="D325" s="4"/>
      <c r="E325" s="4"/>
      <c r="F325" s="74"/>
      <c r="G325" s="21"/>
      <c r="H325" s="12"/>
      <c r="I325" s="62"/>
      <c r="J325" s="63"/>
      <c r="K325" s="13"/>
    </row>
    <row r="326" spans="1:11" ht="15" customHeight="1">
      <c r="A326" s="67"/>
      <c r="B326" s="72" t="s">
        <v>127</v>
      </c>
      <c r="C326" s="4"/>
      <c r="D326" s="4"/>
      <c r="E326" s="4"/>
      <c r="F326" s="74"/>
      <c r="G326" s="5">
        <v>239.2</v>
      </c>
      <c r="H326" s="12"/>
      <c r="I326" s="62"/>
      <c r="J326" s="63"/>
      <c r="K326" s="13"/>
    </row>
    <row r="327" spans="1:11" ht="16.5" customHeight="1">
      <c r="A327" s="67"/>
      <c r="B327" s="72"/>
      <c r="C327" s="4"/>
      <c r="D327" s="4"/>
      <c r="E327" s="4"/>
      <c r="F327" s="20" t="s">
        <v>14</v>
      </c>
      <c r="G327" s="21">
        <f>G326</f>
        <v>239.2</v>
      </c>
      <c r="H327" s="21" t="s">
        <v>15</v>
      </c>
      <c r="I327" s="26">
        <f>G327</f>
        <v>239.2</v>
      </c>
      <c r="J327" s="21">
        <v>56</v>
      </c>
      <c r="K327" s="21">
        <f>I327*J327</f>
        <v>13395.199999999999</v>
      </c>
    </row>
    <row r="328" spans="1:11" ht="59.25" customHeight="1">
      <c r="A328" s="49">
        <v>31</v>
      </c>
      <c r="B328" s="64" t="s">
        <v>39</v>
      </c>
      <c r="C328" s="4"/>
      <c r="D328" s="4"/>
      <c r="E328" s="4"/>
      <c r="F328" s="74"/>
      <c r="G328" s="21"/>
      <c r="H328" s="12"/>
      <c r="I328" s="62"/>
      <c r="J328" s="63"/>
      <c r="K328" s="13"/>
    </row>
    <row r="329" spans="1:11" ht="16.5" customHeight="1">
      <c r="A329" s="49"/>
      <c r="B329" s="72" t="s">
        <v>125</v>
      </c>
      <c r="C329" s="4"/>
      <c r="D329" s="5"/>
      <c r="E329" s="5"/>
      <c r="F329" s="5"/>
      <c r="G329" s="5">
        <v>343.15</v>
      </c>
      <c r="H329" s="36"/>
      <c r="I329" s="36"/>
      <c r="J329" s="30"/>
      <c r="K329" s="29"/>
    </row>
    <row r="330" spans="1:11" ht="16.5" customHeight="1">
      <c r="A330" s="49"/>
      <c r="B330" s="72" t="s">
        <v>126</v>
      </c>
      <c r="C330" s="4"/>
      <c r="D330" s="5"/>
      <c r="E330" s="5"/>
      <c r="F330" s="5"/>
      <c r="G330" s="5">
        <v>131.15</v>
      </c>
      <c r="H330" s="36"/>
      <c r="I330" s="36"/>
      <c r="J330" s="30"/>
      <c r="K330" s="29"/>
    </row>
    <row r="331" spans="1:11" ht="18" customHeight="1">
      <c r="A331" s="49"/>
      <c r="B331" s="58"/>
      <c r="C331" s="17"/>
      <c r="D331" s="54"/>
      <c r="E331" s="19"/>
      <c r="F331" s="25" t="s">
        <v>14</v>
      </c>
      <c r="G331" s="21">
        <f>SUM(G329:G330)</f>
        <v>474.29999999999995</v>
      </c>
      <c r="H331" s="21" t="s">
        <v>15</v>
      </c>
      <c r="I331" s="26">
        <f>G331</f>
        <v>474.29999999999995</v>
      </c>
      <c r="J331" s="21">
        <v>41</v>
      </c>
      <c r="K331" s="21">
        <f>I331*J331</f>
        <v>19446.3</v>
      </c>
    </row>
    <row r="332" spans="1:11">
      <c r="A332" s="39"/>
      <c r="B332" s="40"/>
      <c r="C332" s="40"/>
      <c r="D332" s="40"/>
      <c r="E332" s="41"/>
      <c r="F332" s="41"/>
      <c r="G332" s="41"/>
      <c r="H332" s="40"/>
      <c r="I332" s="40"/>
      <c r="J332" s="42" t="s">
        <v>19</v>
      </c>
      <c r="K332" s="21">
        <f>K331+K327+K324+K319+K314+K312+K309+K306+K304+K302+K300+K293+K285+K281+K274+K251+K235+K224+K211+K161+K151+K148+K136+K130+K98+K84+K60+K58+K22+K11+K7</f>
        <v>1463405.655</v>
      </c>
    </row>
    <row r="333" spans="1:11">
      <c r="A333" s="39" t="s">
        <v>128</v>
      </c>
      <c r="B333" s="40"/>
      <c r="C333" s="40">
        <v>7.0000000000000007E-2</v>
      </c>
      <c r="D333" s="40"/>
      <c r="E333" s="41"/>
      <c r="F333" s="41"/>
      <c r="G333" s="41"/>
      <c r="H333" s="40"/>
      <c r="I333" s="40"/>
      <c r="J333" s="42" t="s">
        <v>21</v>
      </c>
      <c r="K333" s="21">
        <f>K332*C333</f>
        <v>102438.39585000002</v>
      </c>
    </row>
    <row r="334" spans="1:11">
      <c r="A334" s="39" t="s">
        <v>129</v>
      </c>
      <c r="B334" s="40"/>
      <c r="C334" s="40">
        <v>0.09</v>
      </c>
      <c r="D334" s="40"/>
      <c r="E334" s="41"/>
      <c r="F334" s="41"/>
      <c r="G334" s="41"/>
      <c r="H334" s="40"/>
      <c r="I334" s="40"/>
      <c r="J334" s="42" t="s">
        <v>21</v>
      </c>
      <c r="K334" s="21">
        <f>K332*C334</f>
        <v>131706.50894999999</v>
      </c>
    </row>
    <row r="335" spans="1:11">
      <c r="A335" s="39"/>
      <c r="B335" s="40"/>
      <c r="C335" s="40"/>
      <c r="D335" s="40"/>
      <c r="E335" s="41"/>
      <c r="F335" s="41"/>
      <c r="G335" s="41"/>
      <c r="H335" s="40"/>
      <c r="I335" s="40"/>
      <c r="J335" s="42" t="s">
        <v>19</v>
      </c>
      <c r="K335" s="21">
        <f>SUM(K332:K334)</f>
        <v>1697550.5597999999</v>
      </c>
    </row>
    <row r="336" spans="1:11">
      <c r="A336" s="39" t="s">
        <v>20</v>
      </c>
      <c r="B336" s="40"/>
      <c r="C336" s="40">
        <v>0.03</v>
      </c>
      <c r="D336" s="40"/>
      <c r="E336" s="41"/>
      <c r="F336" s="41"/>
      <c r="G336" s="41"/>
      <c r="H336" s="40"/>
      <c r="I336" s="40"/>
      <c r="J336" s="42" t="s">
        <v>21</v>
      </c>
      <c r="K336" s="21">
        <f>K335*C336</f>
        <v>50926.516793999996</v>
      </c>
    </row>
    <row r="337" spans="1:11">
      <c r="A337" s="43"/>
      <c r="B337" s="40"/>
      <c r="C337" s="40"/>
      <c r="D337" s="40"/>
      <c r="E337" s="41"/>
      <c r="F337" s="41"/>
      <c r="G337" s="41"/>
      <c r="H337" s="40"/>
      <c r="I337" s="40"/>
      <c r="J337" s="42" t="s">
        <v>19</v>
      </c>
      <c r="K337" s="21">
        <f>SUM(K335:K336)</f>
        <v>1748477.076594</v>
      </c>
    </row>
    <row r="338" spans="1:11">
      <c r="A338" s="99" t="s">
        <v>0</v>
      </c>
      <c r="B338" s="35"/>
      <c r="C338" s="35"/>
      <c r="D338" s="35"/>
      <c r="E338" s="100"/>
      <c r="F338" s="100"/>
      <c r="G338" s="100"/>
      <c r="H338" s="35"/>
      <c r="I338" s="35"/>
      <c r="J338" s="101" t="s">
        <v>22</v>
      </c>
      <c r="K338" s="21" t="s">
        <v>130</v>
      </c>
    </row>
    <row r="339" spans="1:11" ht="18.75" customHeight="1">
      <c r="A339" s="97"/>
      <c r="B339" s="97"/>
      <c r="C339" s="97"/>
      <c r="D339" s="97"/>
      <c r="E339" s="97"/>
      <c r="F339" s="97"/>
      <c r="G339" s="97"/>
      <c r="H339" s="97"/>
      <c r="I339" s="97"/>
      <c r="J339" s="97"/>
      <c r="K339" s="97"/>
    </row>
    <row r="340" spans="1:11" ht="18.75" customHeight="1">
      <c r="A340" s="98"/>
      <c r="B340" s="98"/>
      <c r="C340" s="98"/>
      <c r="D340" s="98"/>
      <c r="E340" s="98"/>
      <c r="F340" s="98"/>
      <c r="G340" s="98"/>
      <c r="H340" s="98"/>
      <c r="I340" s="98"/>
      <c r="J340" s="98"/>
      <c r="K340" s="98"/>
    </row>
    <row r="341" spans="1:11" ht="18.75" customHeight="1">
      <c r="A341" s="98"/>
      <c r="B341" s="98"/>
      <c r="C341" s="98"/>
      <c r="D341" s="98"/>
      <c r="E341" s="98"/>
      <c r="F341" s="98"/>
      <c r="G341" s="98"/>
      <c r="H341" s="98"/>
      <c r="I341" s="98"/>
      <c r="J341" s="98"/>
      <c r="K341" s="98"/>
    </row>
    <row r="342" spans="1:11" ht="47.25" customHeight="1">
      <c r="A342" s="102" t="s">
        <v>131</v>
      </c>
      <c r="B342" s="102"/>
      <c r="C342" s="102"/>
      <c r="D342" s="102"/>
      <c r="E342" s="102"/>
      <c r="F342" s="102"/>
      <c r="G342" s="102"/>
      <c r="H342" s="102"/>
      <c r="I342" s="102"/>
      <c r="J342" s="102"/>
      <c r="K342" s="102"/>
    </row>
  </sheetData>
  <mergeCells count="22">
    <mergeCell ref="D59:F59"/>
    <mergeCell ref="A212:A224"/>
    <mergeCell ref="A225:A235"/>
    <mergeCell ref="C301:E301"/>
    <mergeCell ref="C303:E303"/>
    <mergeCell ref="C305:E305"/>
    <mergeCell ref="C313:E313"/>
    <mergeCell ref="A342:K342"/>
    <mergeCell ref="A339:K339"/>
    <mergeCell ref="A8:A11"/>
    <mergeCell ref="A12:A22"/>
    <mergeCell ref="A23:A58"/>
    <mergeCell ref="A59:A60"/>
    <mergeCell ref="A1:K1"/>
    <mergeCell ref="A3:A4"/>
    <mergeCell ref="B3:B4"/>
    <mergeCell ref="C3:F3"/>
    <mergeCell ref="G3:G4"/>
    <mergeCell ref="H3:H4"/>
    <mergeCell ref="I3:I4"/>
    <mergeCell ref="J3:J4"/>
    <mergeCell ref="K3:K4"/>
  </mergeCells>
  <hyperlinks>
    <hyperlink ref="D59" r:id="rId1"/>
  </hyperlinks>
  <printOptions horizontalCentered="1"/>
  <pageMargins left="0.23" right="0.23" top="0.25" bottom="0.25" header="0" footer="0"/>
  <pageSetup paperSize="9" scale="80" orientation="portrait" horizontalDpi="300" verticalDpi="3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shed4x8</vt:lpstr>
      <vt:lpstr>shed4x8!Print_Titles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2024-06-27T05:33:01Z</dcterms:modified>
</cp:coreProperties>
</file>